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ID DC Offsets_6581" sheetId="1" state="visible" r:id="rId2"/>
    <sheet name="C64emu DC Offsets_6581" sheetId="2" state="visible" r:id="rId3"/>
    <sheet name="reSID DC Offsets_8580" sheetId="3" state="visible" r:id="rId4"/>
    <sheet name="C64emu DC Offsets_8580" sheetId="4" state="visible" r:id="rId5"/>
    <sheet name="reSID Waves range_6581" sheetId="5" state="visible" r:id="rId6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<sst xmlns="http://schemas.openxmlformats.org/spreadsheetml/2006/main" count="438" uniqueCount="87">
  <si>
    <t xml:space="preserve">DC offset values harvested from reSID in VICE with external filter disabled:</t>
  </si>
  <si>
    <t xml:space="preserve">is DC offset distance, approx peak to peak of a single osc wave</t>
  </si>
  <si>
    <t xml:space="preserve">Filt 000</t>
  </si>
  <si>
    <t xml:space="preserve">Filt 001</t>
  </si>
  <si>
    <t xml:space="preserve">Filt 010</t>
  </si>
  <si>
    <t xml:space="preserve">Filt 011</t>
  </si>
  <si>
    <t xml:space="preserve">Filt 100</t>
  </si>
  <si>
    <t xml:space="preserve">Filt 101</t>
  </si>
  <si>
    <t xml:space="preserve">Filt 110</t>
  </si>
  <si>
    <t xml:space="preserve">Filt 111</t>
  </si>
  <si>
    <t xml:space="preserve">Volume</t>
  </si>
  <si>
    <t xml:space="preserve">DC no filter (from inspection)</t>
  </si>
  <si>
    <t xml:space="preserve">XHBL</t>
  </si>
  <si>
    <t xml:space="preserve">g</t>
  </si>
  <si>
    <t xml:space="preserve">XHB-</t>
  </si>
  <si>
    <t xml:space="preserve">XH-L</t>
  </si>
  <si>
    <t xml:space="preserve">XH--</t>
  </si>
  <si>
    <t xml:space="preserve">X-BL</t>
  </si>
  <si>
    <t xml:space="preserve">X-B-</t>
  </si>
  <si>
    <t xml:space="preserve">X—L</t>
  </si>
  <si>
    <t xml:space="preserve">X—-</t>
  </si>
  <si>
    <t xml:space="preserve">-HBL</t>
  </si>
  <si>
    <t xml:space="preserve">-HB-</t>
  </si>
  <si>
    <t xml:space="preserve">-H-L</t>
  </si>
  <si>
    <t xml:space="preserve">-H--</t>
  </si>
  <si>
    <t xml:space="preserve">--BL</t>
  </si>
  <si>
    <t xml:space="preserve">--B-</t>
  </si>
  <si>
    <t xml:space="preserve">-—L</t>
  </si>
  <si>
    <t xml:space="preserve">-—-</t>
  </si>
  <si>
    <r>
      <rPr>
        <sz val="10"/>
        <rFont val="Arial"/>
        <family val="2"/>
        <charset val="1"/>
      </rPr>
      <t xml:space="preserve">Above numbers are at volume 15.  Volume zero for </t>
    </r>
    <r>
      <rPr>
        <b val="true"/>
        <sz val="10"/>
        <rFont val="Arial"/>
        <family val="2"/>
        <charset val="1"/>
      </rPr>
      <t xml:space="preserve">all</t>
    </r>
    <r>
      <rPr>
        <sz val="10"/>
        <rFont val="Arial"/>
        <family val="2"/>
        <charset val="1"/>
      </rPr>
      <t xml:space="preserve"> values is -0.250702 in Audacity’s +1.0 to -1.0 scale when viewing waves.</t>
    </r>
  </si>
  <si>
    <t xml:space="preserve">Above harvested DC values normalized so no filter bits/muxes are selected = 1.0.</t>
  </si>
  <si>
    <t xml:space="preserve">Mahoney overall 6581 “cheat” for digi to compare(+) signs/magnitudes to Filt 011</t>
  </si>
  <si>
    <t xml:space="preserve">0xAF</t>
  </si>
  <si>
    <t xml:space="preserve">0x08</t>
  </si>
  <si>
    <t xml:space="preserve">0x9D</t>
  </si>
  <si>
    <t xml:space="preserve">0xFB</t>
  </si>
  <si>
    <t xml:space="preserve">0xA1</t>
  </si>
  <si>
    <t xml:space="preserve">0x10</t>
  </si>
  <si>
    <t xml:space="preserve">0x91</t>
  </si>
  <si>
    <t xml:space="preserve">0x01</t>
  </si>
  <si>
    <t xml:space="preserve">0xEE</t>
  </si>
  <si>
    <t xml:space="preserve">0x67</t>
  </si>
  <si>
    <t xml:space="preserve">0xE1</t>
  </si>
  <si>
    <t xml:space="preserve">0x65</t>
  </si>
  <si>
    <t xml:space="preserve">0xF0</t>
  </si>
  <si>
    <t xml:space="preserve">0x7F</t>
  </si>
  <si>
    <t xml:space="preserve">versus</t>
  </si>
  <si>
    <t xml:space="preserve">Scale mul by</t>
  </si>
  <si>
    <t xml:space="preserve">(+) Proper DC filter select offsets are critical to minimize noise for Mahoney</t>
  </si>
  <si>
    <t xml:space="preserve">as they often contribute constructively to the expected final value</t>
  </si>
  <si>
    <t xml:space="preserve">(++) Note that the Filter 011 column provides the most unique values</t>
  </si>
  <si>
    <t xml:space="preserve">(*) need to determine actual relationships from circuit layout</t>
  </si>
  <si>
    <t xml:space="preserve">so this selection of voices was either fortunate or very deliberate</t>
  </si>
  <si>
    <t xml:space="preserve">it is obviously based on (weighted) population counts</t>
  </si>
  <si>
    <t xml:space="preserve">Scaled as 9b signed integer values for VHDL:</t>
  </si>
  <si>
    <t xml:space="preserve">DC offset values harvested from C64emu R3 with external filter disabled:</t>
  </si>
  <si>
    <t xml:space="preserve">DC no filter</t>
  </si>
  <si>
    <r>
      <rPr>
        <sz val="10"/>
        <rFont val="Arial"/>
        <family val="2"/>
        <charset val="1"/>
      </rPr>
      <t xml:space="preserve">Above numbers are at volume 15.  Volume zero for </t>
    </r>
    <r>
      <rPr>
        <b val="true"/>
        <sz val="10"/>
        <rFont val="Arial"/>
        <family val="2"/>
        <charset val="1"/>
      </rPr>
      <t xml:space="preserve">all</t>
    </r>
    <r>
      <rPr>
        <sz val="10"/>
        <rFont val="Arial"/>
        <family val="2"/>
        <charset val="1"/>
      </rPr>
      <t xml:space="preserve"> values is 0 in Audacity’s +1.0 to -1.0 scale when viewing waves.</t>
    </r>
  </si>
  <si>
    <t xml:space="preserve">is DC offset distance, approx half peak to peak of a single osc wave</t>
  </si>
  <si>
    <r>
      <rPr>
        <sz val="10"/>
        <rFont val="Arial"/>
        <family val="2"/>
        <charset val="1"/>
      </rPr>
      <t xml:space="preserve">Above numbers are at volume 15.  Volume zero for </t>
    </r>
    <r>
      <rPr>
        <b val="true"/>
        <sz val="10"/>
        <rFont val="Arial"/>
        <family val="2"/>
        <charset val="1"/>
      </rPr>
      <t xml:space="preserve">all</t>
    </r>
    <r>
      <rPr>
        <sz val="10"/>
        <rFont val="Arial"/>
        <family val="2"/>
        <charset val="1"/>
      </rPr>
      <t xml:space="preserve"> values is -0.074432 in Audacity’s +1.0 to -1.0 scale when viewing waves.</t>
    </r>
  </si>
  <si>
    <t xml:space="preserve">Above harvested DC values normalized so no filter bits/muxes are selected = -1.0.</t>
  </si>
  <si>
    <t xml:space="preserve">0x85</t>
  </si>
  <si>
    <t xml:space="preserve">0x26</t>
  </si>
  <si>
    <t xml:space="preserve">0x84</t>
  </si>
  <si>
    <t xml:space="preserve">0x82</t>
  </si>
  <si>
    <t xml:space="preserve">0x24</t>
  </si>
  <si>
    <t xml:space="preserve">0x80</t>
  </si>
  <si>
    <t xml:space="preserve">0xD9</t>
  </si>
  <si>
    <t xml:space="preserve">0xD6</t>
  </si>
  <si>
    <t xml:space="preserve">0x7E</t>
  </si>
  <si>
    <t xml:space="preserve">(++) Offsets do not correlate with mixer/filter magnitudes as on 6581</t>
  </si>
  <si>
    <r>
      <rPr>
        <sz val="10"/>
        <rFont val="Arial"/>
        <family val="2"/>
        <charset val="1"/>
      </rPr>
      <t xml:space="preserve">Above numbers are at volume 15.  Volume zero for </t>
    </r>
    <r>
      <rPr>
        <b val="true"/>
        <sz val="10"/>
        <rFont val="Arial"/>
        <family val="2"/>
        <charset val="1"/>
      </rPr>
      <t xml:space="preserve">all</t>
    </r>
    <r>
      <rPr>
        <sz val="10"/>
        <rFont val="Arial"/>
        <family val="2"/>
        <charset val="1"/>
      </rPr>
      <t xml:space="preserve"> values is -0.010284 in Audacity’s +1.0 to -1.0 scale when viewing waves.</t>
    </r>
  </si>
  <si>
    <t xml:space="preserve">#####</t>
  </si>
  <si>
    <t xml:space="preserve">Unfiltered square:</t>
  </si>
  <si>
    <t xml:space="preserve">pos square -0.0930 to 0.1460 (amp = 0.239), filter sel ----000 offset is -0.01885</t>
  </si>
  <si>
    <t xml:space="preserve">pos wave without filter offset is -0.07415 to 0.16485</t>
  </si>
  <si>
    <t xml:space="preserve">the wave’s half amplitude is 0.1195</t>
  </si>
  <si>
    <t xml:space="preserve">excess above line is 0.04535, (0.04535/0.239)*4096=777=$309</t>
  </si>
  <si>
    <t xml:space="preserve">low pass square:</t>
  </si>
  <si>
    <t xml:space="preserve">neg square -0.1145 to -0.3090 (amp = 0.1945) gain = 0.81, filter sel 000L001 offset is -0.15737</t>
  </si>
  <si>
    <t xml:space="preserve">neg wave without filter offset is 0.04287 to -0.15163</t>
  </si>
  <si>
    <t xml:space="preserve">reversing out gain is 0.05293 to -0.18719</t>
  </si>
  <si>
    <t xml:space="preserve">flip wave upside down -0.05293 to 0.18719</t>
  </si>
  <si>
    <t xml:space="preserve">the wave’s half amplitude is 0.1195 (from before)</t>
  </si>
  <si>
    <t xml:space="preserve">excess above line is 0.06769, (0.06769/0.239)*4096=1160=$488</t>
  </si>
  <si>
    <t xml:space="preserve">scale excess to accommodate for gain=1432=$598</t>
  </si>
  <si>
    <t xml:space="preserve">######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</si>
</sst>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$$-409]#,##0.00;[RED]\-[$$-409]#,##0.00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BD3FBE"/>
        <bgColor rgb="FF993366"/>
      </patternFill>
    </fill>
    <fill>
      <patternFill patternType="solid">
        <fgColor rgb="FF3FBDBE"/>
        <bgColor rgb="FF339966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00FF7F"/>
        <bgColor rgb="FF00FFFF"/>
      </patternFill>
    </fill>
    <fill>
      <patternFill patternType="solid">
        <fgColor rgb="FFBEBD3F"/>
        <bgColor rgb="FFC0C0C0"/>
      </patternFill>
    </fill>
    <fill>
      <patternFill patternType="solid">
        <fgColor rgb="FFFF00FF"/>
        <bgColor rgb="FFFF00FF"/>
      </patternFill>
    </fill>
    <fill>
      <patternFill patternType="solid">
        <fgColor rgb="FFFFFFFF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9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8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7F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BD3FBE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FBDBE"/>
      <rgbColor rgb="FFBEBD3F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66"/>
  <sheetViews>
    <sheetView showFormulas="false" showGridLines="true" showRowColHeaders="true" showZeros="true" rightToLeft="false" tabSelected="true" showOutlineSymbols="true" defaultGridColor="true" view="normal" topLeftCell="A20" colorId="64" zoomScale="100" zoomScaleNormal="100" zoomScalePageLayoutView="100" workbookViewId="0">
      <selection pane="topLeft" activeCell="A20" activeCellId="0" sqref="A20"/>
    </sheetView>
  </sheetViews>
  <sheetFormatPr defaultRowHeight="12.8" zeroHeight="false" outlineLevelRow="0" outlineLevelCol="0"/>
  <cols>
    <col collapsed="false" customWidth="false" hidden="false" outlineLevel="0" max="1" min="1" style="0" width="11.52"/>
    <col collapsed="false" customWidth="true" hidden="false" outlineLevel="0" max="2" min="2" style="0" width="14.59"/>
    <col collapsed="false" customWidth="false" hidden="false" outlineLevel="0" max="1025" min="3" style="0" width="11.52"/>
  </cols>
  <sheetData>
    <row r="1" customFormat="false" ht="12.8" hidden="false" customHeight="false" outlineLevel="0" collapsed="false">
      <c r="B1" s="0" t="s">
        <v>0</v>
      </c>
      <c r="J1" s="0" t="n">
        <f aca="false">ABS(J18-C18)</f>
        <v>0.231873</v>
      </c>
      <c r="K1" s="0" t="s">
        <v>1</v>
      </c>
      <c r="N1" s="1"/>
    </row>
    <row r="2" customFormat="false" ht="12.8" hidden="false" customHeight="false" outlineLevel="0" collapsed="false">
      <c r="C2" s="0" t="s">
        <v>2</v>
      </c>
      <c r="D2" s="0" t="s">
        <v>3</v>
      </c>
      <c r="E2" s="0" t="s">
        <v>4</v>
      </c>
      <c r="F2" s="0" t="s">
        <v>5</v>
      </c>
      <c r="G2" s="0" t="s">
        <v>6</v>
      </c>
      <c r="H2" s="0" t="s">
        <v>7</v>
      </c>
      <c r="I2" s="0" t="s">
        <v>8</v>
      </c>
      <c r="J2" s="0" t="s">
        <v>9</v>
      </c>
      <c r="M2" s="0" t="s">
        <v>10</v>
      </c>
      <c r="N2" s="1" t="s">
        <v>11</v>
      </c>
    </row>
    <row r="3" customFormat="false" ht="12.8" hidden="false" customHeight="false" outlineLevel="0" collapsed="false">
      <c r="B3" s="0" t="s">
        <v>12</v>
      </c>
      <c r="C3" s="0" t="n">
        <v>-0.125824</v>
      </c>
      <c r="D3" s="0" t="n">
        <v>-0.229736</v>
      </c>
      <c r="E3" s="0" t="n">
        <v>-0.229736</v>
      </c>
      <c r="F3" s="0" t="n">
        <v>-0.347961</v>
      </c>
      <c r="G3" s="0" t="n">
        <v>-0.16861</v>
      </c>
      <c r="H3" s="0" t="n">
        <v>-0.273407</v>
      </c>
      <c r="I3" s="0" t="n">
        <v>-0.273407</v>
      </c>
      <c r="J3" s="0" t="n">
        <v>-0.391846</v>
      </c>
      <c r="M3" s="0" t="n">
        <v>15</v>
      </c>
      <c r="N3" s="0" t="n">
        <v>-0.01885</v>
      </c>
      <c r="O3" s="0" t="n">
        <f aca="false">N3-N18</f>
        <v>0.23187</v>
      </c>
      <c r="Q3" s="0" t="s">
        <v>13</v>
      </c>
    </row>
    <row r="4" customFormat="false" ht="12.8" hidden="false" customHeight="false" outlineLevel="0" collapsed="false">
      <c r="B4" s="0" t="s">
        <v>14</v>
      </c>
      <c r="C4" s="0" t="n">
        <v>-0.112762</v>
      </c>
      <c r="D4" s="0" t="n">
        <v>-0.165344</v>
      </c>
      <c r="E4" s="0" t="n">
        <v>-0.165344</v>
      </c>
      <c r="F4" s="0" t="n">
        <v>-0.232635</v>
      </c>
      <c r="G4" s="0" t="n">
        <v>-0.105286</v>
      </c>
      <c r="H4" s="0" t="n">
        <v>-0.157074</v>
      </c>
      <c r="I4" s="0" t="n">
        <v>-0.157074</v>
      </c>
      <c r="J4" s="0" t="n">
        <v>-0.223511</v>
      </c>
      <c r="M4" s="0" t="n">
        <v>14</v>
      </c>
      <c r="N4" s="0" t="n">
        <v>-0.03062</v>
      </c>
      <c r="O4" s="0" t="n">
        <f aca="false">N4-N18</f>
        <v>0.2201</v>
      </c>
    </row>
    <row r="5" customFormat="false" ht="12.8" hidden="false" customHeight="false" outlineLevel="0" collapsed="false">
      <c r="B5" s="0" t="s">
        <v>15</v>
      </c>
      <c r="C5" s="0" t="n">
        <v>-0.112762</v>
      </c>
      <c r="D5" s="0" t="n">
        <v>-0.237183</v>
      </c>
      <c r="E5" s="0" t="n">
        <v>-0.237183</v>
      </c>
      <c r="F5" s="0" t="n">
        <v>-0.383911</v>
      </c>
      <c r="G5" s="0" t="n">
        <v>-0.16925</v>
      </c>
      <c r="H5" s="0" t="n">
        <v>-0.296295</v>
      </c>
      <c r="I5" s="0" t="n">
        <v>-0.296295</v>
      </c>
      <c r="J5" s="0" t="n">
        <v>-0.443359</v>
      </c>
      <c r="M5" s="0" t="n">
        <v>13</v>
      </c>
      <c r="N5" s="0" t="n">
        <v>-0.04282</v>
      </c>
      <c r="O5" s="0" t="n">
        <f aca="false">N5-N18</f>
        <v>0.2079</v>
      </c>
    </row>
    <row r="6" customFormat="false" ht="12.8" hidden="false" customHeight="false" outlineLevel="0" collapsed="false">
      <c r="B6" s="0" t="s">
        <v>16</v>
      </c>
      <c r="C6" s="0" t="n">
        <v>-0.096832</v>
      </c>
      <c r="D6" s="0" t="n">
        <v>-0.165863</v>
      </c>
      <c r="E6" s="0" t="n">
        <v>-0.165863</v>
      </c>
      <c r="F6" s="0" t="n">
        <v>-0.255859</v>
      </c>
      <c r="G6" s="0" t="n">
        <v>-0.098816</v>
      </c>
      <c r="H6" s="0" t="n">
        <v>-0.168182</v>
      </c>
      <c r="I6" s="0" t="n">
        <v>-0.168182</v>
      </c>
      <c r="J6" s="0" t="n">
        <v>-0.258484</v>
      </c>
      <c r="M6" s="0" t="n">
        <v>12</v>
      </c>
      <c r="N6" s="0" t="n">
        <v>-0.0555</v>
      </c>
      <c r="O6" s="0" t="n">
        <f aca="false">N6-N18</f>
        <v>0.19522</v>
      </c>
    </row>
    <row r="7" customFormat="false" ht="12.8" hidden="false" customHeight="false" outlineLevel="0" collapsed="false">
      <c r="B7" s="0" t="s">
        <v>17</v>
      </c>
      <c r="C7" s="0" t="n">
        <v>-0.112762</v>
      </c>
      <c r="D7" s="0" t="n">
        <v>-0.224945</v>
      </c>
      <c r="E7" s="0" t="n">
        <v>-0.224945</v>
      </c>
      <c r="F7" s="0" t="n">
        <v>-0.358917</v>
      </c>
      <c r="G7" s="0" t="n">
        <v>-0.15802</v>
      </c>
      <c r="H7" s="0" t="n">
        <v>-0.272675</v>
      </c>
      <c r="I7" s="0" t="n">
        <v>-0.272675</v>
      </c>
      <c r="J7" s="0" t="n">
        <v>-0.407959</v>
      </c>
      <c r="M7" s="0" t="n">
        <v>11</v>
      </c>
      <c r="N7" s="0" t="n">
        <v>-0.06862</v>
      </c>
      <c r="O7" s="0" t="n">
        <f aca="false">N7-N18</f>
        <v>0.1821</v>
      </c>
    </row>
    <row r="8" customFormat="false" ht="12.8" hidden="false" customHeight="false" outlineLevel="0" collapsed="false">
      <c r="B8" s="0" t="s">
        <v>18</v>
      </c>
      <c r="C8" s="0" t="n">
        <v>-0.096832</v>
      </c>
      <c r="D8" s="0" t="n">
        <v>-0.151764</v>
      </c>
      <c r="E8" s="0" t="n">
        <v>-0.151764</v>
      </c>
      <c r="F8" s="0" t="n">
        <v>-0.224213</v>
      </c>
      <c r="G8" s="0" t="n">
        <v>-0.086395</v>
      </c>
      <c r="H8" s="0" t="n">
        <v>-0.140289</v>
      </c>
      <c r="I8" s="0" t="n">
        <v>-0.140289</v>
      </c>
      <c r="J8" s="0" t="n">
        <v>-0.211029</v>
      </c>
      <c r="M8" s="0" t="n">
        <v>10</v>
      </c>
      <c r="N8" s="0" t="n">
        <v>-0.0822</v>
      </c>
      <c r="O8" s="0" t="n">
        <f aca="false">N8-N18</f>
        <v>0.16852</v>
      </c>
    </row>
    <row r="9" customFormat="false" ht="12.8" hidden="false" customHeight="false" outlineLevel="0" collapsed="false">
      <c r="B9" s="0" t="s">
        <v>19</v>
      </c>
      <c r="C9" s="0" t="n">
        <v>-0.096832</v>
      </c>
      <c r="D9" s="0" t="n">
        <v>-0.232849</v>
      </c>
      <c r="E9" s="0" t="n">
        <v>-0.232849</v>
      </c>
      <c r="F9" s="0" t="n">
        <v>-0.405884</v>
      </c>
      <c r="G9" s="0" t="n">
        <v>-0.157379</v>
      </c>
      <c r="H9" s="0" t="n">
        <v>-0.298981</v>
      </c>
      <c r="I9" s="0" t="n">
        <v>-0.298981</v>
      </c>
      <c r="J9" s="0" t="n">
        <v>-0.478455</v>
      </c>
      <c r="M9" s="0" t="n">
        <v>9</v>
      </c>
      <c r="N9" s="0" t="n">
        <v>-0.0963</v>
      </c>
      <c r="O9" s="0" t="n">
        <f aca="false">N9-N18</f>
        <v>0.15442</v>
      </c>
    </row>
    <row r="10" customFormat="false" ht="12.8" hidden="false" customHeight="false" outlineLevel="0" collapsed="false">
      <c r="B10" s="0" t="s">
        <v>20</v>
      </c>
      <c r="C10" s="0" t="n">
        <v>-0.077728</v>
      </c>
      <c r="D10" s="0" t="n">
        <v>-0.151611</v>
      </c>
      <c r="E10" s="0" t="n">
        <v>-0.151611</v>
      </c>
      <c r="F10" s="0" t="n">
        <v>-0.250702</v>
      </c>
      <c r="G10" s="0" t="n">
        <v>-0.077728</v>
      </c>
      <c r="H10" s="0" t="n">
        <v>-0.151611</v>
      </c>
      <c r="I10" s="0" t="n">
        <v>-0.151611</v>
      </c>
      <c r="J10" s="0" t="n">
        <v>-0.250702</v>
      </c>
      <c r="M10" s="0" t="n">
        <v>8</v>
      </c>
      <c r="N10" s="0" t="n">
        <v>-0.11095</v>
      </c>
      <c r="O10" s="0" t="n">
        <f aca="false">N10-N18</f>
        <v>0.13977</v>
      </c>
    </row>
    <row r="11" customFormat="false" ht="12.8" hidden="false" customHeight="false" outlineLevel="0" collapsed="false">
      <c r="B11" s="0" t="s">
        <v>21</v>
      </c>
      <c r="C11" s="0" t="n">
        <v>-0.078888</v>
      </c>
      <c r="D11" s="0" t="n">
        <v>-0.16861</v>
      </c>
      <c r="E11" s="0" t="n">
        <v>-0.16861</v>
      </c>
      <c r="F11" s="0" t="n">
        <v>-0.273407</v>
      </c>
      <c r="G11" s="0" t="n">
        <v>-0.16861</v>
      </c>
      <c r="H11" s="0" t="n">
        <v>-0.273407</v>
      </c>
      <c r="I11" s="0" t="n">
        <v>-0.273407</v>
      </c>
      <c r="J11" s="0" t="n">
        <v>-0.391846</v>
      </c>
      <c r="M11" s="0" t="n">
        <v>7</v>
      </c>
      <c r="N11" s="0" t="n">
        <v>-0.12605</v>
      </c>
      <c r="O11" s="0" t="n">
        <f aca="false">N11-N18</f>
        <v>0.12467</v>
      </c>
    </row>
    <row r="12" customFormat="false" ht="12.8" hidden="false" customHeight="false" outlineLevel="0" collapsed="false">
      <c r="B12" s="0" t="s">
        <v>22</v>
      </c>
      <c r="C12" s="0" t="n">
        <v>-0.062408</v>
      </c>
      <c r="D12" s="0" t="n">
        <v>-0.105286</v>
      </c>
      <c r="E12" s="0" t="n">
        <v>-0.105286</v>
      </c>
      <c r="F12" s="0" t="n">
        <v>-0.157074</v>
      </c>
      <c r="G12" s="0" t="n">
        <v>-0.105286</v>
      </c>
      <c r="H12" s="0" t="n">
        <v>-0.157074</v>
      </c>
      <c r="I12" s="0" t="n">
        <v>-0.157074</v>
      </c>
      <c r="J12" s="0" t="n">
        <v>-0.223511</v>
      </c>
      <c r="M12" s="0" t="n">
        <v>6</v>
      </c>
      <c r="N12" s="0" t="n">
        <v>-0.1419</v>
      </c>
      <c r="O12" s="0" t="n">
        <f aca="false">N12-N18</f>
        <v>0.10882</v>
      </c>
    </row>
    <row r="13" customFormat="false" ht="12.8" hidden="false" customHeight="false" outlineLevel="0" collapsed="false">
      <c r="B13" s="0" t="s">
        <v>23</v>
      </c>
      <c r="C13" s="0" t="n">
        <v>-0.062408</v>
      </c>
      <c r="D13" s="0" t="n">
        <v>-0.16925</v>
      </c>
      <c r="E13" s="0" t="n">
        <v>-0.16925</v>
      </c>
      <c r="F13" s="0" t="n">
        <v>-0.296295</v>
      </c>
      <c r="G13" s="0" t="n">
        <v>-0.16925</v>
      </c>
      <c r="H13" s="0" t="n">
        <v>-0.296295</v>
      </c>
      <c r="I13" s="0" t="n">
        <v>-0.296295</v>
      </c>
      <c r="J13" s="0" t="n">
        <v>-0.443359</v>
      </c>
      <c r="M13" s="0" t="n">
        <v>5</v>
      </c>
      <c r="N13" s="0" t="n">
        <v>-0.1584</v>
      </c>
      <c r="O13" s="0" t="n">
        <f aca="false">N13-N18</f>
        <v>0.09232</v>
      </c>
    </row>
    <row r="14" customFormat="false" ht="12.8" hidden="false" customHeight="false" outlineLevel="0" collapsed="false">
      <c r="B14" s="0" t="s">
        <v>24</v>
      </c>
      <c r="C14" s="0" t="n">
        <v>-0.042664</v>
      </c>
      <c r="D14" s="0" t="n">
        <v>-0.098816</v>
      </c>
      <c r="E14" s="0" t="n">
        <v>-0.098816</v>
      </c>
      <c r="F14" s="0" t="n">
        <v>-0.168182</v>
      </c>
      <c r="G14" s="0" t="n">
        <v>-0.098816</v>
      </c>
      <c r="H14" s="0" t="n">
        <v>-0.168182</v>
      </c>
      <c r="I14" s="0" t="n">
        <v>-0.168182</v>
      </c>
      <c r="J14" s="0" t="n">
        <v>-0.258484</v>
      </c>
      <c r="M14" s="0" t="n">
        <v>4</v>
      </c>
      <c r="N14" s="0" t="n">
        <v>-0.1756</v>
      </c>
      <c r="O14" s="0" t="n">
        <f aca="false">N14-N18</f>
        <v>0.07512</v>
      </c>
    </row>
    <row r="15" customFormat="false" ht="12.8" hidden="false" customHeight="false" outlineLevel="0" collapsed="false">
      <c r="B15" s="0" t="s">
        <v>25</v>
      </c>
      <c r="C15" s="0" t="n">
        <v>-0.062408</v>
      </c>
      <c r="D15" s="0" t="n">
        <v>-0.15802</v>
      </c>
      <c r="E15" s="0" t="n">
        <v>-0.15802</v>
      </c>
      <c r="F15" s="0" t="n">
        <v>-0.272675</v>
      </c>
      <c r="G15" s="0" t="n">
        <v>-0.15802</v>
      </c>
      <c r="H15" s="0" t="n">
        <v>-0.272675</v>
      </c>
      <c r="I15" s="0" t="n">
        <v>-0.272675</v>
      </c>
      <c r="J15" s="0" t="n">
        <v>-0.407959</v>
      </c>
      <c r="M15" s="0" t="n">
        <v>3</v>
      </c>
      <c r="N15" s="0" t="n">
        <v>-0.1934</v>
      </c>
      <c r="O15" s="0" t="n">
        <f aca="false">N15-N18</f>
        <v>0.05732</v>
      </c>
    </row>
    <row r="16" customFormat="false" ht="12.8" hidden="false" customHeight="false" outlineLevel="0" collapsed="false">
      <c r="B16" s="0" t="s">
        <v>26</v>
      </c>
      <c r="C16" s="0" t="n">
        <v>-0.042664</v>
      </c>
      <c r="D16" s="0" t="n">
        <v>-0.086395</v>
      </c>
      <c r="E16" s="0" t="n">
        <v>-0.086395</v>
      </c>
      <c r="F16" s="0" t="n">
        <v>-0.140289</v>
      </c>
      <c r="G16" s="0" t="n">
        <v>-0.086395</v>
      </c>
      <c r="H16" s="0" t="n">
        <v>-0.140289</v>
      </c>
      <c r="I16" s="0" t="n">
        <v>-0.140289</v>
      </c>
      <c r="J16" s="0" t="n">
        <v>-0.211029</v>
      </c>
      <c r="M16" s="0" t="n">
        <v>2</v>
      </c>
      <c r="N16" s="0" t="n">
        <v>-0.21195</v>
      </c>
      <c r="O16" s="0" t="n">
        <f aca="false">N16-N18</f>
        <v>0.03877</v>
      </c>
    </row>
    <row r="17" customFormat="false" ht="12.8" hidden="false" customHeight="false" outlineLevel="0" collapsed="false">
      <c r="B17" s="0" t="s">
        <v>27</v>
      </c>
      <c r="C17" s="0" t="n">
        <v>-0.042664</v>
      </c>
      <c r="D17" s="0" t="n">
        <v>-0.157379</v>
      </c>
      <c r="E17" s="0" t="n">
        <v>-0.157379</v>
      </c>
      <c r="F17" s="0" t="n">
        <v>-0.298981</v>
      </c>
      <c r="G17" s="0" t="n">
        <v>-0.157379</v>
      </c>
      <c r="H17" s="0" t="n">
        <v>-0.298981</v>
      </c>
      <c r="I17" s="0" t="n">
        <v>-0.298981</v>
      </c>
      <c r="J17" s="0" t="n">
        <v>-0.478455</v>
      </c>
      <c r="M17" s="0" t="n">
        <v>1</v>
      </c>
      <c r="N17" s="0" t="n">
        <v>-0.23102</v>
      </c>
      <c r="O17" s="0" t="n">
        <f aca="false">N17-N18</f>
        <v>0.0197</v>
      </c>
    </row>
    <row r="18" customFormat="false" ht="12.8" hidden="false" customHeight="false" outlineLevel="0" collapsed="false">
      <c r="B18" s="0" t="s">
        <v>28</v>
      </c>
      <c r="C18" s="0" t="n">
        <v>-0.018829</v>
      </c>
      <c r="D18" s="0" t="n">
        <v>-0.077728</v>
      </c>
      <c r="E18" s="0" t="n">
        <v>-0.077728</v>
      </c>
      <c r="F18" s="0" t="n">
        <v>-0.151611</v>
      </c>
      <c r="G18" s="0" t="n">
        <v>-0.077728</v>
      </c>
      <c r="H18" s="0" t="n">
        <v>-0.151611</v>
      </c>
      <c r="I18" s="0" t="n">
        <v>-0.151611</v>
      </c>
      <c r="J18" s="0" t="n">
        <v>-0.250702</v>
      </c>
      <c r="M18" s="0" t="n">
        <v>0</v>
      </c>
      <c r="N18" s="1" t="n">
        <v>-0.25072</v>
      </c>
      <c r="O18" s="0" t="n">
        <f aca="false">N18-N18</f>
        <v>0</v>
      </c>
    </row>
    <row r="20" customFormat="false" ht="12.8" hidden="false" customHeight="false" outlineLevel="0" collapsed="false">
      <c r="B20" s="0" t="s">
        <v>29</v>
      </c>
    </row>
    <row r="22" customFormat="false" ht="12.8" hidden="false" customHeight="false" outlineLevel="0" collapsed="false">
      <c r="B22" s="0" t="s">
        <v>30</v>
      </c>
    </row>
    <row r="23" customFormat="false" ht="12.8" hidden="false" customHeight="false" outlineLevel="0" collapsed="false">
      <c r="C23" s="0" t="s">
        <v>2</v>
      </c>
      <c r="D23" s="0" t="s">
        <v>3</v>
      </c>
      <c r="E23" s="0" t="s">
        <v>4</v>
      </c>
      <c r="F23" s="0" t="s">
        <v>5</v>
      </c>
      <c r="G23" s="0" t="s">
        <v>6</v>
      </c>
      <c r="H23" s="0" t="s">
        <v>7</v>
      </c>
      <c r="I23" s="0" t="s">
        <v>8</v>
      </c>
      <c r="J23" s="0" t="s">
        <v>9</v>
      </c>
      <c r="L23" s="0" t="s">
        <v>31</v>
      </c>
    </row>
    <row r="24" customFormat="false" ht="12.8" hidden="false" customHeight="false" outlineLevel="0" collapsed="false">
      <c r="B24" s="0" t="s">
        <v>12</v>
      </c>
      <c r="C24" s="2" t="n">
        <f aca="false">TRUNC((0.250702+C3)/0.231873,4)</f>
        <v>0.5385</v>
      </c>
      <c r="D24" s="3" t="n">
        <f aca="false">TRUNC((0.250702+D3)/0.231873,4)</f>
        <v>0.0904</v>
      </c>
      <c r="E24" s="3" t="n">
        <f aca="false">TRUNC((0.250702+E3)/0.231873,4)</f>
        <v>0.0904</v>
      </c>
      <c r="F24" s="4" t="n">
        <f aca="false">TRUNC((0.250702+F3)/0.231873,4)</f>
        <v>-0.4194</v>
      </c>
      <c r="G24" s="5" t="n">
        <f aca="false">TRUNC((0.250702+G3)/0.231873,4)</f>
        <v>0.354</v>
      </c>
      <c r="H24" s="6" t="n">
        <f aca="false">TRUNC((0.250702+H3)/0.231873,4)</f>
        <v>-0.0979</v>
      </c>
      <c r="I24" s="6" t="n">
        <f aca="false">TRUNC((0.250702+I3)/0.231873,4)</f>
        <v>-0.0979</v>
      </c>
      <c r="J24" s="7" t="n">
        <f aca="false">TRUNC((0.250702+J3)/0.231873,4)</f>
        <v>-0.6087</v>
      </c>
      <c r="L24" s="0" t="s">
        <v>32</v>
      </c>
      <c r="M24" s="0" t="str">
        <f aca="false">RIGHT(DEC2HEX(F51),2)</f>
        <v>96</v>
      </c>
    </row>
    <row r="25" customFormat="false" ht="12.8" hidden="false" customHeight="false" outlineLevel="0" collapsed="false">
      <c r="B25" s="0" t="s">
        <v>14</v>
      </c>
      <c r="C25" s="2" t="n">
        <f aca="false">TRUNC((0.250702+C4)/0.231873,4)</f>
        <v>0.5948</v>
      </c>
      <c r="D25" s="3" t="n">
        <f aca="false">TRUNC((0.250702+D4)/0.231873,4)</f>
        <v>0.3681</v>
      </c>
      <c r="E25" s="3" t="n">
        <f aca="false">TRUNC((0.250702+E4)/0.231873,4)</f>
        <v>0.3681</v>
      </c>
      <c r="F25" s="4" t="n">
        <f aca="false">TRUNC((0.250702+F4)/0.231873,4)</f>
        <v>0.0779</v>
      </c>
      <c r="G25" s="5" t="n">
        <f aca="false">TRUNC((0.250702+G4)/0.231873,4)</f>
        <v>0.6271</v>
      </c>
      <c r="H25" s="6" t="n">
        <f aca="false">TRUNC((0.250702+H4)/0.231873,4)</f>
        <v>0.4037</v>
      </c>
      <c r="I25" s="6" t="n">
        <f aca="false">TRUNC((0.250702+I4)/0.231873,4)</f>
        <v>0.4037</v>
      </c>
      <c r="J25" s="7" t="n">
        <f aca="false">TRUNC((0.250702+J4)/0.231873,4)</f>
        <v>0.1172</v>
      </c>
      <c r="L25" s="8" t="s">
        <v>33</v>
      </c>
      <c r="M25" s="0" t="str">
        <f aca="false">RIGHT(DEC2HEX(F52),2)</f>
        <v>13</v>
      </c>
    </row>
    <row r="26" customFormat="false" ht="12.8" hidden="false" customHeight="false" outlineLevel="0" collapsed="false">
      <c r="B26" s="0" t="s">
        <v>15</v>
      </c>
      <c r="C26" s="2" t="n">
        <f aca="false">TRUNC((0.250702+C5)/0.231873,4)</f>
        <v>0.5948</v>
      </c>
      <c r="D26" s="3" t="n">
        <f aca="false">TRUNC((0.250702+D5)/0.231873,4)</f>
        <v>0.0583</v>
      </c>
      <c r="E26" s="3" t="n">
        <f aca="false">TRUNC((0.250702+E5)/0.231873,4)</f>
        <v>0.0583</v>
      </c>
      <c r="F26" s="4" t="n">
        <f aca="false">TRUNC((0.250702+F5)/0.231873,4)</f>
        <v>-0.5744</v>
      </c>
      <c r="G26" s="5" t="n">
        <f aca="false">TRUNC((0.250702+G5)/0.231873,4)</f>
        <v>0.3512</v>
      </c>
      <c r="H26" s="6" t="n">
        <f aca="false">TRUNC((0.250702+H5)/0.231873,4)</f>
        <v>-0.1966</v>
      </c>
      <c r="I26" s="6" t="n">
        <f aca="false">TRUNC((0.250702+I5)/0.231873,4)</f>
        <v>-0.1966</v>
      </c>
      <c r="J26" s="7" t="n">
        <f aca="false">TRUNC((0.250702+J5)/0.231873,4)</f>
        <v>-0.8308</v>
      </c>
      <c r="L26" s="0" t="s">
        <v>34</v>
      </c>
      <c r="M26" s="0" t="str">
        <f aca="false">RIGHT(DEC2HEX(F53),2)</f>
        <v>6E</v>
      </c>
    </row>
    <row r="27" customFormat="false" ht="12.8" hidden="false" customHeight="false" outlineLevel="0" collapsed="false">
      <c r="B27" s="0" t="s">
        <v>16</v>
      </c>
      <c r="C27" s="2" t="n">
        <f aca="false">TRUNC((0.250702+C6)/0.231873,4)</f>
        <v>0.6635</v>
      </c>
      <c r="D27" s="3" t="n">
        <f aca="false">TRUNC((0.250702+D6)/0.231873,4)</f>
        <v>0.3658</v>
      </c>
      <c r="E27" s="3" t="n">
        <f aca="false">TRUNC((0.250702+E6)/0.231873,4)</f>
        <v>0.3658</v>
      </c>
      <c r="F27" s="4" t="n">
        <f aca="false">TRUNC((0.250702+F6)/0.231873,4)</f>
        <v>-0.0222</v>
      </c>
      <c r="G27" s="5" t="n">
        <f aca="false">TRUNC((0.250702+G6)/0.231873,4)</f>
        <v>0.655</v>
      </c>
      <c r="H27" s="6" t="n">
        <f aca="false">TRUNC((0.250702+H6)/0.231873,4)</f>
        <v>0.3558</v>
      </c>
      <c r="I27" s="6" t="n">
        <f aca="false">TRUNC((0.250702+I6)/0.231873,4)</f>
        <v>0.3558</v>
      </c>
      <c r="J27" s="7" t="n">
        <f aca="false">TRUNC((0.250702+J6)/0.231873,4)</f>
        <v>-0.0335</v>
      </c>
      <c r="L27" s="0" t="s">
        <v>35</v>
      </c>
      <c r="M27" s="0" t="str">
        <f aca="false">RIGHT(DEC2HEX(F54),2)</f>
        <v>FB</v>
      </c>
    </row>
    <row r="28" customFormat="false" ht="12.8" hidden="false" customHeight="false" outlineLevel="0" collapsed="false">
      <c r="B28" s="0" t="s">
        <v>17</v>
      </c>
      <c r="C28" s="2" t="n">
        <f aca="false">TRUNC((0.250702+C7)/0.231873,4)</f>
        <v>0.5948</v>
      </c>
      <c r="D28" s="3" t="n">
        <f aca="false">TRUNC((0.250702+D7)/0.231873,4)</f>
        <v>0.111</v>
      </c>
      <c r="E28" s="3" t="n">
        <f aca="false">TRUNC((0.250702+E7)/0.231873,4)</f>
        <v>0.111</v>
      </c>
      <c r="F28" s="4" t="n">
        <f aca="false">TRUNC((0.250702+F7)/0.231873,4)</f>
        <v>-0.4666</v>
      </c>
      <c r="G28" s="5" t="n">
        <f aca="false">TRUNC((0.250702+G7)/0.231873,4)</f>
        <v>0.3997</v>
      </c>
      <c r="H28" s="6" t="n">
        <f aca="false">TRUNC((0.250702+H7)/0.231873,4)</f>
        <v>-0.0947</v>
      </c>
      <c r="I28" s="6" t="n">
        <f aca="false">TRUNC((0.250702+I7)/0.231873,4)</f>
        <v>-0.0947</v>
      </c>
      <c r="J28" s="7" t="n">
        <f aca="false">TRUNC((0.250702+J7)/0.231873,4)</f>
        <v>-0.6782</v>
      </c>
      <c r="L28" s="0" t="s">
        <v>36</v>
      </c>
      <c r="M28" s="0" t="str">
        <f aca="false">RIGHT(DEC2HEX(F55),2)</f>
        <v>8A</v>
      </c>
    </row>
    <row r="29" customFormat="false" ht="12.8" hidden="false" customHeight="false" outlineLevel="0" collapsed="false">
      <c r="B29" s="0" t="s">
        <v>18</v>
      </c>
      <c r="C29" s="2" t="n">
        <f aca="false">TRUNC((0.250702+C8)/0.231873,4)</f>
        <v>0.6635</v>
      </c>
      <c r="D29" s="3" t="n">
        <f aca="false">TRUNC((0.250702+D8)/0.231873,4)</f>
        <v>0.4266</v>
      </c>
      <c r="E29" s="3" t="n">
        <f aca="false">TRUNC((0.250702+E8)/0.231873,4)</f>
        <v>0.4266</v>
      </c>
      <c r="F29" s="4" t="n">
        <f aca="false">TRUNC((0.250702+F8)/0.231873,4)</f>
        <v>0.1142</v>
      </c>
      <c r="G29" s="5" t="n">
        <f aca="false">TRUNC((0.250702+G8)/0.231873,4)</f>
        <v>0.7086</v>
      </c>
      <c r="H29" s="6" t="n">
        <f aca="false">TRUNC((0.250702+H8)/0.231873,4)</f>
        <v>0.4761</v>
      </c>
      <c r="I29" s="6" t="n">
        <f aca="false">TRUNC((0.250702+I8)/0.231873,4)</f>
        <v>0.4761</v>
      </c>
      <c r="J29" s="7" t="n">
        <f aca="false">TRUNC((0.250702+J8)/0.231873,4)</f>
        <v>0.171</v>
      </c>
      <c r="L29" s="0" t="s">
        <v>37</v>
      </c>
      <c r="M29" s="0" t="str">
        <f aca="false">RIGHT(DEC2HEX(F56),2)</f>
        <v>1D</v>
      </c>
    </row>
    <row r="30" customFormat="false" ht="12.8" hidden="false" customHeight="false" outlineLevel="0" collapsed="false">
      <c r="B30" s="0" t="s">
        <v>19</v>
      </c>
      <c r="C30" s="2" t="n">
        <f aca="false">TRUNC((0.250702+C9)/0.231873,4)</f>
        <v>0.6635</v>
      </c>
      <c r="D30" s="3" t="n">
        <f aca="false">TRUNC((0.250702+D9)/0.231873,4)</f>
        <v>0.0769</v>
      </c>
      <c r="E30" s="3" t="n">
        <f aca="false">TRUNC((0.250702+E9)/0.231873,4)</f>
        <v>0.0769</v>
      </c>
      <c r="F30" s="4" t="n">
        <f aca="false">TRUNC((0.250702+F9)/0.231873,4)</f>
        <v>-0.6692</v>
      </c>
      <c r="G30" s="5" t="n">
        <f aca="false">TRUNC((0.250702+G9)/0.231873,4)</f>
        <v>0.4024</v>
      </c>
      <c r="H30" s="6" t="n">
        <f aca="false">TRUNC((0.250702+H9)/0.231873,4)</f>
        <v>-0.2082</v>
      </c>
      <c r="I30" s="6" t="n">
        <f aca="false">TRUNC((0.250702+I9)/0.231873,4)</f>
        <v>-0.2082</v>
      </c>
      <c r="J30" s="7" t="n">
        <f aca="false">TRUNC((0.250702+J9)/0.231873,4)</f>
        <v>-0.9822</v>
      </c>
      <c r="L30" s="0" t="s">
        <v>38</v>
      </c>
      <c r="M30" s="0" t="str">
        <f aca="false">RIGHT(DEC2HEX(F57),2)</f>
        <v>56</v>
      </c>
    </row>
    <row r="31" customFormat="false" ht="12.8" hidden="false" customHeight="false" outlineLevel="0" collapsed="false">
      <c r="B31" s="0" t="s">
        <v>20</v>
      </c>
      <c r="C31" s="2" t="n">
        <f aca="false">TRUNC((0.250702+C10)/0.231873,4)</f>
        <v>0.7459</v>
      </c>
      <c r="D31" s="3" t="n">
        <f aca="false">TRUNC((0.250702+D10)/0.231873,4)</f>
        <v>0.4273</v>
      </c>
      <c r="E31" s="3" t="n">
        <f aca="false">TRUNC((0.250702+E10)/0.231873,4)</f>
        <v>0.4273</v>
      </c>
      <c r="F31" s="4" t="n">
        <f aca="false">TRUNC((0.250702+F10)/0.231873,4)</f>
        <v>0</v>
      </c>
      <c r="G31" s="5" t="n">
        <f aca="false">TRUNC((0.250702+G10)/0.231873,4)</f>
        <v>0.7459</v>
      </c>
      <c r="H31" s="6" t="n">
        <f aca="false">TRUNC((0.250702+H10)/0.231873,4)</f>
        <v>0.4273</v>
      </c>
      <c r="I31" s="6" t="n">
        <f aca="false">TRUNC((0.250702+I10)/0.231873,4)</f>
        <v>0.4273</v>
      </c>
      <c r="J31" s="7" t="n">
        <f aca="false">TRUNC((0.250702+J10)/0.231873,4)</f>
        <v>0</v>
      </c>
      <c r="L31" s="0" t="s">
        <v>39</v>
      </c>
      <c r="M31" s="0" t="str">
        <f aca="false">RIGHT(DEC2HEX(F58),2)</f>
        <v>0</v>
      </c>
    </row>
    <row r="32" customFormat="false" ht="12.8" hidden="false" customHeight="false" outlineLevel="0" collapsed="false">
      <c r="B32" s="0" t="s">
        <v>21</v>
      </c>
      <c r="C32" s="9" t="n">
        <f aca="false">TRUNC((0.250702+C11)/0.231873,4)</f>
        <v>0.7409</v>
      </c>
      <c r="D32" s="5" t="n">
        <f aca="false">TRUNC((0.250702+D11)/0.231873,4)</f>
        <v>0.354</v>
      </c>
      <c r="E32" s="5" t="n">
        <f aca="false">TRUNC((0.250702+E11)/0.231873,4)</f>
        <v>0.354</v>
      </c>
      <c r="F32" s="6" t="n">
        <f aca="false">TRUNC((0.250702+F11)/0.231873,4)</f>
        <v>-0.0979</v>
      </c>
      <c r="G32" s="5" t="n">
        <f aca="false">TRUNC((0.250702+G11)/0.231873,4)</f>
        <v>0.354</v>
      </c>
      <c r="H32" s="6" t="n">
        <f aca="false">TRUNC((0.250702+H11)/0.231873,4)</f>
        <v>-0.0979</v>
      </c>
      <c r="I32" s="6" t="n">
        <f aca="false">TRUNC((0.250702+I11)/0.231873,4)</f>
        <v>-0.0979</v>
      </c>
      <c r="J32" s="7" t="n">
        <f aca="false">TRUNC((0.250702+J11)/0.231873,4)</f>
        <v>-0.6087</v>
      </c>
      <c r="L32" s="0" t="s">
        <v>40</v>
      </c>
      <c r="M32" s="0" t="str">
        <f aca="false">RIGHT(DEC2HEX(F59),2)</f>
        <v>E8</v>
      </c>
    </row>
    <row r="33" customFormat="false" ht="12.8" hidden="false" customHeight="false" outlineLevel="0" collapsed="false">
      <c r="B33" s="0" t="s">
        <v>22</v>
      </c>
      <c r="C33" s="9" t="n">
        <f aca="false">TRUNC((0.250702+C12)/0.231873,4)</f>
        <v>0.812</v>
      </c>
      <c r="D33" s="5" t="n">
        <f aca="false">TRUNC((0.250702+D12)/0.231873,4)</f>
        <v>0.6271</v>
      </c>
      <c r="E33" s="5" t="n">
        <f aca="false">TRUNC((0.250702+E12)/0.231873,4)</f>
        <v>0.6271</v>
      </c>
      <c r="F33" s="6" t="n">
        <f aca="false">TRUNC((0.250702+F12)/0.231873,4)</f>
        <v>0.4037</v>
      </c>
      <c r="G33" s="5" t="n">
        <f aca="false">TRUNC((0.250702+G12)/0.231873,4)</f>
        <v>0.6271</v>
      </c>
      <c r="H33" s="6" t="n">
        <f aca="false">TRUNC((0.250702+H12)/0.231873,4)</f>
        <v>0.4037</v>
      </c>
      <c r="I33" s="6" t="n">
        <f aca="false">TRUNC((0.250702+I12)/0.231873,4)</f>
        <v>0.4037</v>
      </c>
      <c r="J33" s="7" t="n">
        <f aca="false">TRUNC((0.250702+J12)/0.231873,4)</f>
        <v>0.1172</v>
      </c>
      <c r="L33" s="0" t="s">
        <v>41</v>
      </c>
      <c r="M33" s="0" t="str">
        <f aca="false">RIGHT(DEC2HEX(F60),2)</f>
        <v>66</v>
      </c>
    </row>
    <row r="34" customFormat="false" ht="12.8" hidden="false" customHeight="false" outlineLevel="0" collapsed="false">
      <c r="B34" s="0" t="s">
        <v>23</v>
      </c>
      <c r="C34" s="9" t="n">
        <f aca="false">TRUNC((0.250702+C13)/0.231873,4)</f>
        <v>0.812</v>
      </c>
      <c r="D34" s="5" t="n">
        <f aca="false">TRUNC((0.250702+D13)/0.231873,4)</f>
        <v>0.3512</v>
      </c>
      <c r="E34" s="5" t="n">
        <f aca="false">TRUNC((0.250702+E13)/0.231873,4)</f>
        <v>0.3512</v>
      </c>
      <c r="F34" s="6" t="n">
        <f aca="false">TRUNC((0.250702+F13)/0.231873,4)</f>
        <v>-0.1966</v>
      </c>
      <c r="G34" s="5" t="n">
        <f aca="false">TRUNC((0.250702+G13)/0.231873,4)</f>
        <v>0.3512</v>
      </c>
      <c r="H34" s="6" t="n">
        <f aca="false">TRUNC((0.250702+H13)/0.231873,4)</f>
        <v>-0.1966</v>
      </c>
      <c r="I34" s="6" t="n">
        <f aca="false">TRUNC((0.250702+I13)/0.231873,4)</f>
        <v>-0.1966</v>
      </c>
      <c r="J34" s="7" t="n">
        <f aca="false">TRUNC((0.250702+J13)/0.231873,4)</f>
        <v>-0.8308</v>
      </c>
      <c r="L34" s="0" t="s">
        <v>42</v>
      </c>
      <c r="M34" s="0" t="str">
        <f aca="false">RIGHT(DEC2HEX(F61),2)</f>
        <v>CE</v>
      </c>
    </row>
    <row r="35" customFormat="false" ht="12.8" hidden="false" customHeight="false" outlineLevel="0" collapsed="false">
      <c r="B35" s="0" t="s">
        <v>24</v>
      </c>
      <c r="C35" s="9" t="n">
        <f aca="false">TRUNC((0.250702+C14)/0.231873,4)</f>
        <v>0.8972</v>
      </c>
      <c r="D35" s="5" t="n">
        <f aca="false">TRUNC((0.250702+D14)/0.231873,4)</f>
        <v>0.655</v>
      </c>
      <c r="E35" s="5" t="n">
        <f aca="false">TRUNC((0.250702+E14)/0.231873,4)</f>
        <v>0.655</v>
      </c>
      <c r="F35" s="6" t="n">
        <f aca="false">TRUNC((0.250702+F14)/0.231873,4)</f>
        <v>0.3558</v>
      </c>
      <c r="G35" s="5" t="n">
        <f aca="false">TRUNC((0.250702+G14)/0.231873,4)</f>
        <v>0.655</v>
      </c>
      <c r="H35" s="6" t="n">
        <f aca="false">TRUNC((0.250702+H14)/0.231873,4)</f>
        <v>0.3558</v>
      </c>
      <c r="I35" s="6" t="n">
        <f aca="false">TRUNC((0.250702+I14)/0.231873,4)</f>
        <v>0.3558</v>
      </c>
      <c r="J35" s="7" t="n">
        <f aca="false">TRUNC((0.250702+J14)/0.231873,4)</f>
        <v>-0.0335</v>
      </c>
      <c r="L35" s="0" t="s">
        <v>43</v>
      </c>
      <c r="M35" s="0" t="str">
        <f aca="false">RIGHT(DEC2HEX(F62),2)</f>
        <v>5A</v>
      </c>
    </row>
    <row r="36" customFormat="false" ht="12.8" hidden="false" customHeight="false" outlineLevel="0" collapsed="false">
      <c r="B36" s="0" t="s">
        <v>25</v>
      </c>
      <c r="C36" s="9" t="n">
        <f aca="false">TRUNC((0.250702+C15)/0.231873,4)</f>
        <v>0.812</v>
      </c>
      <c r="D36" s="5" t="n">
        <f aca="false">TRUNC((0.250702+D15)/0.231873,4)</f>
        <v>0.3997</v>
      </c>
      <c r="E36" s="5" t="n">
        <f aca="false">TRUNC((0.250702+E15)/0.231873,4)</f>
        <v>0.3997</v>
      </c>
      <c r="F36" s="6" t="n">
        <f aca="false">TRUNC((0.250702+F15)/0.231873,4)</f>
        <v>-0.0947</v>
      </c>
      <c r="G36" s="5" t="n">
        <f aca="false">TRUNC((0.250702+G15)/0.231873,4)</f>
        <v>0.3997</v>
      </c>
      <c r="H36" s="6" t="n">
        <f aca="false">TRUNC((0.250702+H15)/0.231873,4)</f>
        <v>-0.0947</v>
      </c>
      <c r="I36" s="6" t="n">
        <f aca="false">TRUNC((0.250702+I15)/0.231873,4)</f>
        <v>-0.0947</v>
      </c>
      <c r="J36" s="7" t="n">
        <f aca="false">TRUNC((0.250702+J15)/0.231873,4)</f>
        <v>-0.6782</v>
      </c>
      <c r="L36" s="0" t="s">
        <v>44</v>
      </c>
      <c r="M36" s="0" t="str">
        <f aca="false">RIGHT(DEC2HEX(F63),2)</f>
        <v>E8</v>
      </c>
    </row>
    <row r="37" customFormat="false" ht="12.8" hidden="false" customHeight="false" outlineLevel="0" collapsed="false">
      <c r="B37" s="0" t="s">
        <v>26</v>
      </c>
      <c r="C37" s="9" t="n">
        <f aca="false">TRUNC((0.250702+C16)/0.231873,4)</f>
        <v>0.8972</v>
      </c>
      <c r="D37" s="5" t="n">
        <f aca="false">TRUNC((0.250702+D16)/0.231873,4)</f>
        <v>0.7086</v>
      </c>
      <c r="E37" s="5" t="n">
        <f aca="false">TRUNC((0.250702+E16)/0.231873,4)</f>
        <v>0.7086</v>
      </c>
      <c r="F37" s="6" t="n">
        <f aca="false">TRUNC((0.250702+F16)/0.231873,4)</f>
        <v>0.4761</v>
      </c>
      <c r="G37" s="5" t="n">
        <f aca="false">TRUNC((0.250702+G16)/0.231873,4)</f>
        <v>0.7086</v>
      </c>
      <c r="H37" s="6" t="n">
        <f aca="false">TRUNC((0.250702+H16)/0.231873,4)</f>
        <v>0.4761</v>
      </c>
      <c r="I37" s="6" t="n">
        <f aca="false">TRUNC((0.250702+I16)/0.231873,4)</f>
        <v>0.4761</v>
      </c>
      <c r="J37" s="7" t="n">
        <f aca="false">TRUNC((0.250702+J16)/0.231873,4)</f>
        <v>0.171</v>
      </c>
      <c r="L37" s="0" t="s">
        <v>45</v>
      </c>
      <c r="M37" s="0" t="str">
        <f aca="false">RIGHT(DEC2HEX(F64),2)</f>
        <v>79</v>
      </c>
    </row>
    <row r="38" customFormat="false" ht="12.8" hidden="false" customHeight="false" outlineLevel="0" collapsed="false">
      <c r="B38" s="0" t="s">
        <v>27</v>
      </c>
      <c r="C38" s="9" t="n">
        <f aca="false">TRUNC((0.250702+C17)/0.231873,4)</f>
        <v>0.8972</v>
      </c>
      <c r="D38" s="5" t="n">
        <f aca="false">TRUNC((0.250702+D17)/0.231873,4)</f>
        <v>0.4024</v>
      </c>
      <c r="E38" s="5" t="n">
        <f aca="false">TRUNC((0.250702+E17)/0.231873,4)</f>
        <v>0.4024</v>
      </c>
      <c r="F38" s="6" t="n">
        <f aca="false">TRUNC((0.250702+F17)/0.231873,4)</f>
        <v>-0.2082</v>
      </c>
      <c r="G38" s="5" t="n">
        <f aca="false">TRUNC((0.250702+G17)/0.231873,4)</f>
        <v>0.4024</v>
      </c>
      <c r="H38" s="6" t="n">
        <f aca="false">TRUNC((0.250702+H17)/0.231873,4)</f>
        <v>-0.2082</v>
      </c>
      <c r="I38" s="6" t="n">
        <f aca="false">TRUNC((0.250702+I17)/0.231873,4)</f>
        <v>-0.2082</v>
      </c>
      <c r="J38" s="7" t="n">
        <f aca="false">TRUNC((0.250702+J17)/0.231873,4)</f>
        <v>-0.9822</v>
      </c>
      <c r="L38" s="0" t="s">
        <v>42</v>
      </c>
      <c r="M38" s="0" t="str">
        <f aca="false">RIGHT(DEC2HEX(F65),2)</f>
        <v>CB</v>
      </c>
    </row>
    <row r="39" customFormat="false" ht="12.8" hidden="false" customHeight="false" outlineLevel="0" collapsed="false">
      <c r="B39" s="0" t="s">
        <v>28</v>
      </c>
      <c r="C39" s="9" t="n">
        <f aca="false">TRUNC((0.250702+C18)/0.231873,4)</f>
        <v>1</v>
      </c>
      <c r="D39" s="5" t="n">
        <f aca="false">TRUNC((0.250702+D18)/0.231873,4)</f>
        <v>0.7459</v>
      </c>
      <c r="E39" s="5" t="n">
        <f aca="false">TRUNC((0.250702+E18)/0.231873,4)</f>
        <v>0.7459</v>
      </c>
      <c r="F39" s="6" t="n">
        <f aca="false">TRUNC((0.250702+F18)/0.231873,4)</f>
        <v>0.4273</v>
      </c>
      <c r="G39" s="5" t="n">
        <f aca="false">TRUNC((0.250702+G18)/0.231873,4)</f>
        <v>0.7459</v>
      </c>
      <c r="H39" s="6" t="n">
        <f aca="false">TRUNC((0.250702+H18)/0.231873,4)</f>
        <v>0.4273</v>
      </c>
      <c r="I39" s="6" t="n">
        <f aca="false">TRUNC((0.250702+I18)/0.231873,4)</f>
        <v>0.4273</v>
      </c>
      <c r="J39" s="7" t="n">
        <f aca="false">TRUNC((0.250702+J18)/0.231873,4)</f>
        <v>0</v>
      </c>
      <c r="L39" s="0" t="s">
        <v>45</v>
      </c>
      <c r="M39" s="0" t="str">
        <f aca="false">RIGHT(DEC2HEX(F66),2)</f>
        <v>6C</v>
      </c>
    </row>
    <row r="41" customFormat="false" ht="12.8" hidden="false" customHeight="false" outlineLevel="0" collapsed="false">
      <c r="C41" s="10"/>
      <c r="D41" s="0" t="s">
        <v>46</v>
      </c>
      <c r="E41" s="2"/>
      <c r="F41" s="0" t="s">
        <v>47</v>
      </c>
      <c r="G41" s="0" t="n">
        <f aca="false">TRUNC(C31/C39,4)</f>
        <v>0.7459</v>
      </c>
      <c r="L41" s="0" t="s">
        <v>48</v>
      </c>
    </row>
    <row r="42" customFormat="false" ht="12.8" hidden="false" customHeight="false" outlineLevel="0" collapsed="false">
      <c r="A42" s="11"/>
      <c r="B42" s="11"/>
      <c r="C42" s="11"/>
      <c r="D42" s="11"/>
      <c r="E42" s="11"/>
      <c r="F42" s="11"/>
      <c r="L42" s="0" t="s">
        <v>49</v>
      </c>
    </row>
    <row r="43" customFormat="false" ht="12.8" hidden="false" customHeight="false" outlineLevel="0" collapsed="false">
      <c r="C43" s="7"/>
      <c r="D43" s="0" t="s">
        <v>46</v>
      </c>
      <c r="E43" s="4"/>
      <c r="F43" s="0" t="s">
        <v>47</v>
      </c>
      <c r="G43" s="0" t="n">
        <f aca="false">TRUNC(F24/J24,4)</f>
        <v>0.689</v>
      </c>
      <c r="L43" s="0" t="s">
        <v>50</v>
      </c>
    </row>
    <row r="44" customFormat="false" ht="12.8" hidden="false" customHeight="false" outlineLevel="0" collapsed="false">
      <c r="C44" s="0" t="s">
        <v>51</v>
      </c>
      <c r="L44" s="0" t="s">
        <v>52</v>
      </c>
    </row>
    <row r="45" customFormat="false" ht="12.8" hidden="false" customHeight="false" outlineLevel="0" collapsed="false">
      <c r="C45" s="0" t="s">
        <v>53</v>
      </c>
    </row>
    <row r="49" customFormat="false" ht="12.8" hidden="false" customHeight="false" outlineLevel="0" collapsed="false">
      <c r="B49" s="0" t="s">
        <v>54</v>
      </c>
    </row>
    <row r="50" customFormat="false" ht="12.8" hidden="false" customHeight="false" outlineLevel="0" collapsed="false">
      <c r="C50" s="0" t="s">
        <v>2</v>
      </c>
      <c r="D50" s="0" t="s">
        <v>3</v>
      </c>
      <c r="E50" s="0" t="s">
        <v>4</v>
      </c>
      <c r="F50" s="0" t="s">
        <v>5</v>
      </c>
      <c r="G50" s="0" t="s">
        <v>6</v>
      </c>
      <c r="H50" s="0" t="s">
        <v>7</v>
      </c>
      <c r="I50" s="0" t="s">
        <v>8</v>
      </c>
      <c r="J50" s="0" t="s">
        <v>9</v>
      </c>
    </row>
    <row r="51" customFormat="false" ht="12.8" hidden="false" customHeight="false" outlineLevel="0" collapsed="false">
      <c r="B51" s="0" t="s">
        <v>12</v>
      </c>
      <c r="C51" s="12" t="n">
        <f aca="false">TRUNC(TRUNC((0.25072+C3)/0.23187,4)*255,0)</f>
        <v>137</v>
      </c>
      <c r="D51" s="12" t="n">
        <f aca="false">TRUNC(TRUNC((0.25072+D3)/0.23187,4)*255,0)</f>
        <v>23</v>
      </c>
      <c r="E51" s="12" t="n">
        <f aca="false">TRUNC(TRUNC((0.25072+E3)/0.23187,4)*255,0)</f>
        <v>23</v>
      </c>
      <c r="F51" s="12" t="n">
        <f aca="false">TRUNC(TRUNC((0.25072+F3)/0.23187,4)*255,0)</f>
        <v>-106</v>
      </c>
      <c r="G51" s="12" t="n">
        <f aca="false">TRUNC(TRUNC((0.25072+G3)/0.23187,4)*255,0)</f>
        <v>90</v>
      </c>
      <c r="H51" s="12" t="n">
        <f aca="false">TRUNC(TRUNC((0.25072+H3)/0.23187,4)*255,0)</f>
        <v>-24</v>
      </c>
      <c r="I51" s="12" t="n">
        <f aca="false">TRUNC(TRUNC((0.25072+I3)/0.23187,4)*255,0)</f>
        <v>-24</v>
      </c>
      <c r="J51" s="12" t="n">
        <f aca="false">TRUNC(TRUNC((0.25072+J3)/0.23187,4)*255,0)</f>
        <v>-155</v>
      </c>
    </row>
    <row r="52" customFormat="false" ht="12.8" hidden="false" customHeight="false" outlineLevel="0" collapsed="false">
      <c r="B52" s="0" t="s">
        <v>14</v>
      </c>
      <c r="C52" s="12" t="n">
        <f aca="false">TRUNC(TRUNC((0.25072+C4)/0.23187,4)*255,0)</f>
        <v>151</v>
      </c>
      <c r="D52" s="12" t="n">
        <f aca="false">TRUNC(TRUNC((0.25072+D4)/0.23187,4)*255,0)</f>
        <v>93</v>
      </c>
      <c r="E52" s="12" t="n">
        <f aca="false">TRUNC(TRUNC((0.25072+E4)/0.23187,4)*255,0)</f>
        <v>93</v>
      </c>
      <c r="F52" s="12" t="n">
        <f aca="false">TRUNC(TRUNC((0.25072+F4)/0.23187,4)*255,0)</f>
        <v>19</v>
      </c>
      <c r="G52" s="12" t="n">
        <f aca="false">TRUNC(TRUNC((0.25072+G4)/0.23187,4)*255,0)</f>
        <v>159</v>
      </c>
      <c r="H52" s="12" t="n">
        <f aca="false">TRUNC(TRUNC((0.25072+H4)/0.23187,4)*255,0)</f>
        <v>102</v>
      </c>
      <c r="I52" s="12" t="n">
        <f aca="false">TRUNC(TRUNC((0.25072+I4)/0.23187,4)*255,0)</f>
        <v>102</v>
      </c>
      <c r="J52" s="12" t="n">
        <f aca="false">TRUNC(TRUNC((0.25072+J4)/0.23187,4)*255,0)</f>
        <v>29</v>
      </c>
    </row>
    <row r="53" customFormat="false" ht="12.8" hidden="false" customHeight="false" outlineLevel="0" collapsed="false">
      <c r="B53" s="0" t="s">
        <v>15</v>
      </c>
      <c r="C53" s="12" t="n">
        <f aca="false">TRUNC(TRUNC((0.25072+C5)/0.23187,4)*255,0)</f>
        <v>151</v>
      </c>
      <c r="D53" s="12" t="n">
        <f aca="false">TRUNC(TRUNC((0.25072+D5)/0.23187,4)*255,0)</f>
        <v>14</v>
      </c>
      <c r="E53" s="12" t="n">
        <f aca="false">TRUNC(TRUNC((0.25072+E5)/0.23187,4)*255,0)</f>
        <v>14</v>
      </c>
      <c r="F53" s="12" t="n">
        <f aca="false">TRUNC(TRUNC((0.25072+F5)/0.23187,4)*255,0)</f>
        <v>-146</v>
      </c>
      <c r="G53" s="12" t="n">
        <f aca="false">TRUNC(TRUNC((0.25072+G5)/0.23187,4)*255,0)</f>
        <v>89</v>
      </c>
      <c r="H53" s="12" t="n">
        <f aca="false">TRUNC(TRUNC((0.25072+H5)/0.23187,4)*255,0)</f>
        <v>-50</v>
      </c>
      <c r="I53" s="12" t="n">
        <f aca="false">TRUNC(TRUNC((0.25072+I5)/0.23187,4)*255,0)</f>
        <v>-50</v>
      </c>
      <c r="J53" s="12" t="n">
        <f aca="false">TRUNC(TRUNC((0.25072+J5)/0.23187,4)*255,0)</f>
        <v>-211</v>
      </c>
    </row>
    <row r="54" customFormat="false" ht="12.8" hidden="false" customHeight="false" outlineLevel="0" collapsed="false">
      <c r="B54" s="0" t="s">
        <v>16</v>
      </c>
      <c r="C54" s="12" t="n">
        <f aca="false">TRUNC(TRUNC((0.25072+C6)/0.23187,4)*255,0)</f>
        <v>169</v>
      </c>
      <c r="D54" s="12" t="n">
        <f aca="false">TRUNC(TRUNC((0.25072+D6)/0.23187,4)*255,0)</f>
        <v>93</v>
      </c>
      <c r="E54" s="12" t="n">
        <f aca="false">TRUNC(TRUNC((0.25072+E6)/0.23187,4)*255,0)</f>
        <v>93</v>
      </c>
      <c r="F54" s="12" t="n">
        <f aca="false">TRUNC(TRUNC((0.25072+F6)/0.23187,4)*255,0)</f>
        <v>-5</v>
      </c>
      <c r="G54" s="12" t="n">
        <f aca="false">TRUNC(TRUNC((0.25072+G6)/0.23187,4)*255,0)</f>
        <v>167</v>
      </c>
      <c r="H54" s="12" t="n">
        <f aca="false">TRUNC(TRUNC((0.25072+H6)/0.23187,4)*255,0)</f>
        <v>90</v>
      </c>
      <c r="I54" s="12" t="n">
        <f aca="false">TRUNC(TRUNC((0.25072+I6)/0.23187,4)*255,0)</f>
        <v>90</v>
      </c>
      <c r="J54" s="12" t="n">
        <f aca="false">TRUNC(TRUNC((0.25072+J6)/0.23187,4)*255,0)</f>
        <v>-8</v>
      </c>
    </row>
    <row r="55" customFormat="false" ht="12.8" hidden="false" customHeight="false" outlineLevel="0" collapsed="false">
      <c r="B55" s="0" t="s">
        <v>17</v>
      </c>
      <c r="C55" s="12" t="n">
        <f aca="false">TRUNC(TRUNC((0.25072+C7)/0.23187,4)*255,0)</f>
        <v>151</v>
      </c>
      <c r="D55" s="12" t="n">
        <f aca="false">TRUNC(TRUNC((0.25072+D7)/0.23187,4)*255,0)</f>
        <v>28</v>
      </c>
      <c r="E55" s="12" t="n">
        <f aca="false">TRUNC(TRUNC((0.25072+E7)/0.23187,4)*255,0)</f>
        <v>28</v>
      </c>
      <c r="F55" s="12" t="n">
        <f aca="false">TRUNC(TRUNC((0.25072+F7)/0.23187,4)*255,0)</f>
        <v>-118</v>
      </c>
      <c r="G55" s="12" t="n">
        <f aca="false">TRUNC(TRUNC((0.25072+G7)/0.23187,4)*255,0)</f>
        <v>101</v>
      </c>
      <c r="H55" s="12" t="n">
        <f aca="false">TRUNC(TRUNC((0.25072+H7)/0.23187,4)*255,0)</f>
        <v>-24</v>
      </c>
      <c r="I55" s="12" t="n">
        <f aca="false">TRUNC(TRUNC((0.25072+I7)/0.23187,4)*255,0)</f>
        <v>-24</v>
      </c>
      <c r="J55" s="12" t="n">
        <f aca="false">TRUNC(TRUNC((0.25072+J7)/0.23187,4)*255,0)</f>
        <v>-172</v>
      </c>
    </row>
    <row r="56" customFormat="false" ht="12.8" hidden="false" customHeight="false" outlineLevel="0" collapsed="false">
      <c r="B56" s="0" t="s">
        <v>18</v>
      </c>
      <c r="C56" s="12" t="n">
        <f aca="false">TRUNC(TRUNC((0.25072+C8)/0.23187,4)*255,0)</f>
        <v>169</v>
      </c>
      <c r="D56" s="12" t="n">
        <f aca="false">TRUNC(TRUNC((0.25072+D8)/0.23187,4)*255,0)</f>
        <v>108</v>
      </c>
      <c r="E56" s="12" t="n">
        <f aca="false">TRUNC(TRUNC((0.25072+E8)/0.23187,4)*255,0)</f>
        <v>108</v>
      </c>
      <c r="F56" s="12" t="n">
        <f aca="false">TRUNC(TRUNC((0.25072+F8)/0.23187,4)*255,0)</f>
        <v>29</v>
      </c>
      <c r="G56" s="12" t="n">
        <f aca="false">TRUNC(TRUNC((0.25072+G8)/0.23187,4)*255,0)</f>
        <v>180</v>
      </c>
      <c r="H56" s="12" t="n">
        <f aca="false">TRUNC(TRUNC((0.25072+H8)/0.23187,4)*255,0)</f>
        <v>121</v>
      </c>
      <c r="I56" s="12" t="n">
        <f aca="false">TRUNC(TRUNC((0.25072+I8)/0.23187,4)*255,0)</f>
        <v>121</v>
      </c>
      <c r="J56" s="12" t="n">
        <f aca="false">TRUNC(TRUNC((0.25072+J8)/0.23187,4)*255,0)</f>
        <v>43</v>
      </c>
    </row>
    <row r="57" customFormat="false" ht="12.8" hidden="false" customHeight="false" outlineLevel="0" collapsed="false">
      <c r="B57" s="0" t="s">
        <v>19</v>
      </c>
      <c r="C57" s="12" t="n">
        <f aca="false">TRUNC(TRUNC((0.25072+C9)/0.23187,4)*255,0)</f>
        <v>169</v>
      </c>
      <c r="D57" s="12" t="n">
        <f aca="false">TRUNC(TRUNC((0.25072+D9)/0.23187,4)*255,0)</f>
        <v>19</v>
      </c>
      <c r="E57" s="12" t="n">
        <f aca="false">TRUNC(TRUNC((0.25072+E9)/0.23187,4)*255,0)</f>
        <v>19</v>
      </c>
      <c r="F57" s="12" t="n">
        <f aca="false">TRUNC(TRUNC((0.25072+F9)/0.23187,4)*255,0)</f>
        <v>-170</v>
      </c>
      <c r="G57" s="12" t="n">
        <f aca="false">TRUNC(TRUNC((0.25072+G9)/0.23187,4)*255,0)</f>
        <v>102</v>
      </c>
      <c r="H57" s="12" t="n">
        <f aca="false">TRUNC(TRUNC((0.25072+H9)/0.23187,4)*255,0)</f>
        <v>-53</v>
      </c>
      <c r="I57" s="12" t="n">
        <f aca="false">TRUNC(TRUNC((0.25072+I9)/0.23187,4)*255,0)</f>
        <v>-53</v>
      </c>
      <c r="J57" s="12" t="n">
        <f aca="false">TRUNC(TRUNC((0.25072+J9)/0.23187,4)*255,0)</f>
        <v>-250</v>
      </c>
    </row>
    <row r="58" customFormat="false" ht="12.8" hidden="false" customHeight="false" outlineLevel="0" collapsed="false">
      <c r="B58" s="0" t="s">
        <v>20</v>
      </c>
      <c r="C58" s="12" t="n">
        <f aca="false">TRUNC(TRUNC((0.25072+C10)/0.23187,4)*255,0)</f>
        <v>190</v>
      </c>
      <c r="D58" s="12" t="n">
        <f aca="false">TRUNC(TRUNC((0.25072+D10)/0.23187,4)*255,0)</f>
        <v>108</v>
      </c>
      <c r="E58" s="12" t="n">
        <f aca="false">TRUNC(TRUNC((0.25072+E10)/0.23187,4)*255,0)</f>
        <v>108</v>
      </c>
      <c r="F58" s="12" t="n">
        <f aca="false">TRUNC(TRUNC((0.25072+F10)/0.23187,4)*255,0)</f>
        <v>0</v>
      </c>
      <c r="G58" s="12" t="n">
        <f aca="false">TRUNC(TRUNC((0.25072+G10)/0.23187,4)*255,0)</f>
        <v>190</v>
      </c>
      <c r="H58" s="12" t="n">
        <f aca="false">TRUNC(TRUNC((0.25072+H10)/0.23187,4)*255,0)</f>
        <v>108</v>
      </c>
      <c r="I58" s="12" t="n">
        <f aca="false">TRUNC(TRUNC((0.25072+I10)/0.23187,4)*255,0)</f>
        <v>108</v>
      </c>
      <c r="J58" s="12" t="n">
        <f aca="false">TRUNC(TRUNC((0.25072+J10)/0.23187,4)*255,0)</f>
        <v>0</v>
      </c>
    </row>
    <row r="59" customFormat="false" ht="12.8" hidden="false" customHeight="false" outlineLevel="0" collapsed="false">
      <c r="B59" s="0" t="s">
        <v>21</v>
      </c>
      <c r="C59" s="12" t="n">
        <f aca="false">TRUNC(TRUNC((0.25072+C11)/0.23187,4)*255,0)</f>
        <v>188</v>
      </c>
      <c r="D59" s="12" t="n">
        <f aca="false">TRUNC(TRUNC((0.25072+D11)/0.23187,4)*255,0)</f>
        <v>90</v>
      </c>
      <c r="E59" s="12" t="n">
        <f aca="false">TRUNC(TRUNC((0.25072+E11)/0.23187,4)*255,0)</f>
        <v>90</v>
      </c>
      <c r="F59" s="12" t="n">
        <f aca="false">TRUNC(TRUNC((0.25072+F11)/0.23187,4)*255,0)</f>
        <v>-24</v>
      </c>
      <c r="G59" s="12" t="n">
        <f aca="false">TRUNC(TRUNC((0.25072+G11)/0.23187,4)*255,0)</f>
        <v>90</v>
      </c>
      <c r="H59" s="12" t="n">
        <f aca="false">TRUNC(TRUNC((0.25072+H11)/0.23187,4)*255,0)</f>
        <v>-24</v>
      </c>
      <c r="I59" s="12" t="n">
        <f aca="false">TRUNC(TRUNC((0.25072+I11)/0.23187,4)*255,0)</f>
        <v>-24</v>
      </c>
      <c r="J59" s="12" t="n">
        <f aca="false">TRUNC(TRUNC((0.25072+J11)/0.23187,4)*255,0)</f>
        <v>-155</v>
      </c>
    </row>
    <row r="60" customFormat="false" ht="12.8" hidden="false" customHeight="false" outlineLevel="0" collapsed="false">
      <c r="B60" s="0" t="s">
        <v>22</v>
      </c>
      <c r="C60" s="12" t="n">
        <f aca="false">TRUNC(TRUNC((0.25072+C12)/0.23187,4)*255,0)</f>
        <v>207</v>
      </c>
      <c r="D60" s="12" t="n">
        <f aca="false">TRUNC(TRUNC((0.25072+D12)/0.23187,4)*255,0)</f>
        <v>159</v>
      </c>
      <c r="E60" s="12" t="n">
        <f aca="false">TRUNC(TRUNC((0.25072+E12)/0.23187,4)*255,0)</f>
        <v>159</v>
      </c>
      <c r="F60" s="12" t="n">
        <f aca="false">TRUNC(TRUNC((0.25072+F12)/0.23187,4)*255,0)</f>
        <v>102</v>
      </c>
      <c r="G60" s="12" t="n">
        <f aca="false">TRUNC(TRUNC((0.25072+G12)/0.23187,4)*255,0)</f>
        <v>159</v>
      </c>
      <c r="H60" s="12" t="n">
        <f aca="false">TRUNC(TRUNC((0.25072+H12)/0.23187,4)*255,0)</f>
        <v>102</v>
      </c>
      <c r="I60" s="12" t="n">
        <f aca="false">TRUNC(TRUNC((0.25072+I12)/0.23187,4)*255,0)</f>
        <v>102</v>
      </c>
      <c r="J60" s="12" t="n">
        <f aca="false">TRUNC(TRUNC((0.25072+J12)/0.23187,4)*255,0)</f>
        <v>29</v>
      </c>
    </row>
    <row r="61" customFormat="false" ht="12.8" hidden="false" customHeight="false" outlineLevel="0" collapsed="false">
      <c r="B61" s="0" t="s">
        <v>23</v>
      </c>
      <c r="C61" s="12" t="n">
        <f aca="false">TRUNC(TRUNC((0.25072+C13)/0.23187,4)*255,0)</f>
        <v>207</v>
      </c>
      <c r="D61" s="12" t="n">
        <f aca="false">TRUNC(TRUNC((0.25072+D13)/0.23187,4)*255,0)</f>
        <v>89</v>
      </c>
      <c r="E61" s="12" t="n">
        <f aca="false">TRUNC(TRUNC((0.25072+E13)/0.23187,4)*255,0)</f>
        <v>89</v>
      </c>
      <c r="F61" s="12" t="n">
        <f aca="false">TRUNC(TRUNC((0.25072+F13)/0.23187,4)*255,0)</f>
        <v>-50</v>
      </c>
      <c r="G61" s="12" t="n">
        <f aca="false">TRUNC(TRUNC((0.25072+G13)/0.23187,4)*255,0)</f>
        <v>89</v>
      </c>
      <c r="H61" s="12" t="n">
        <f aca="false">TRUNC(TRUNC((0.25072+H13)/0.23187,4)*255,0)</f>
        <v>-50</v>
      </c>
      <c r="I61" s="12" t="n">
        <f aca="false">TRUNC(TRUNC((0.25072+I13)/0.23187,4)*255,0)</f>
        <v>-50</v>
      </c>
      <c r="J61" s="12" t="n">
        <f aca="false">TRUNC(TRUNC((0.25072+J13)/0.23187,4)*255,0)</f>
        <v>-211</v>
      </c>
    </row>
    <row r="62" customFormat="false" ht="12.8" hidden="false" customHeight="false" outlineLevel="0" collapsed="false">
      <c r="B62" s="0" t="s">
        <v>24</v>
      </c>
      <c r="C62" s="12" t="n">
        <f aca="false">TRUNC(TRUNC((0.25072+C14)/0.23187,4)*255,0)</f>
        <v>228</v>
      </c>
      <c r="D62" s="12" t="n">
        <f aca="false">TRUNC(TRUNC((0.25072+D14)/0.23187,4)*255,0)</f>
        <v>167</v>
      </c>
      <c r="E62" s="12" t="n">
        <f aca="false">TRUNC(TRUNC((0.25072+E14)/0.23187,4)*255,0)</f>
        <v>167</v>
      </c>
      <c r="F62" s="12" t="n">
        <f aca="false">TRUNC(TRUNC((0.25072+F14)/0.23187,4)*255,0)</f>
        <v>90</v>
      </c>
      <c r="G62" s="12" t="n">
        <f aca="false">TRUNC(TRUNC((0.25072+G14)/0.23187,4)*255,0)</f>
        <v>167</v>
      </c>
      <c r="H62" s="12" t="n">
        <f aca="false">TRUNC(TRUNC((0.25072+H14)/0.23187,4)*255,0)</f>
        <v>90</v>
      </c>
      <c r="I62" s="12" t="n">
        <f aca="false">TRUNC(TRUNC((0.25072+I14)/0.23187,4)*255,0)</f>
        <v>90</v>
      </c>
      <c r="J62" s="12" t="n">
        <f aca="false">TRUNC(TRUNC((0.25072+J14)/0.23187,4)*255,0)</f>
        <v>-8</v>
      </c>
    </row>
    <row r="63" customFormat="false" ht="12.8" hidden="false" customHeight="false" outlineLevel="0" collapsed="false">
      <c r="B63" s="0" t="s">
        <v>25</v>
      </c>
      <c r="C63" s="12" t="n">
        <f aca="false">TRUNC(TRUNC((0.25072+C15)/0.23187,4)*255,0)</f>
        <v>207</v>
      </c>
      <c r="D63" s="12" t="n">
        <f aca="false">TRUNC(TRUNC((0.25072+D15)/0.23187,4)*255,0)</f>
        <v>101</v>
      </c>
      <c r="E63" s="12" t="n">
        <f aca="false">TRUNC(TRUNC((0.25072+E15)/0.23187,4)*255,0)</f>
        <v>101</v>
      </c>
      <c r="F63" s="12" t="n">
        <f aca="false">TRUNC(TRUNC((0.25072+F15)/0.23187,4)*255,0)</f>
        <v>-24</v>
      </c>
      <c r="G63" s="12" t="n">
        <f aca="false">TRUNC(TRUNC((0.25072+G15)/0.23187,4)*255,0)</f>
        <v>101</v>
      </c>
      <c r="H63" s="12" t="n">
        <f aca="false">TRUNC(TRUNC((0.25072+H15)/0.23187,4)*255,0)</f>
        <v>-24</v>
      </c>
      <c r="I63" s="12" t="n">
        <f aca="false">TRUNC(TRUNC((0.25072+I15)/0.23187,4)*255,0)</f>
        <v>-24</v>
      </c>
      <c r="J63" s="12" t="n">
        <f aca="false">TRUNC(TRUNC((0.25072+J15)/0.23187,4)*255,0)</f>
        <v>-172</v>
      </c>
    </row>
    <row r="64" customFormat="false" ht="12.8" hidden="false" customHeight="false" outlineLevel="0" collapsed="false">
      <c r="B64" s="0" t="s">
        <v>26</v>
      </c>
      <c r="C64" s="12" t="n">
        <f aca="false">TRUNC(TRUNC((0.25072+C16)/0.23187,4)*255,0)</f>
        <v>228</v>
      </c>
      <c r="D64" s="12" t="n">
        <f aca="false">TRUNC(TRUNC((0.25072+D16)/0.23187,4)*255,0)</f>
        <v>180</v>
      </c>
      <c r="E64" s="12" t="n">
        <f aca="false">TRUNC(TRUNC((0.25072+E16)/0.23187,4)*255,0)</f>
        <v>180</v>
      </c>
      <c r="F64" s="12" t="n">
        <f aca="false">TRUNC(TRUNC((0.25072+F16)/0.23187,4)*255,0)</f>
        <v>121</v>
      </c>
      <c r="G64" s="12" t="n">
        <f aca="false">TRUNC(TRUNC((0.25072+G16)/0.23187,4)*255,0)</f>
        <v>180</v>
      </c>
      <c r="H64" s="12" t="n">
        <f aca="false">TRUNC(TRUNC((0.25072+H16)/0.23187,4)*255,0)</f>
        <v>121</v>
      </c>
      <c r="I64" s="12" t="n">
        <f aca="false">TRUNC(TRUNC((0.25072+I16)/0.23187,4)*255,0)</f>
        <v>121</v>
      </c>
      <c r="J64" s="12" t="n">
        <f aca="false">TRUNC(TRUNC((0.25072+J16)/0.23187,4)*255,0)</f>
        <v>43</v>
      </c>
    </row>
    <row r="65" customFormat="false" ht="12.8" hidden="false" customHeight="false" outlineLevel="0" collapsed="false">
      <c r="B65" s="0" t="s">
        <v>27</v>
      </c>
      <c r="C65" s="12" t="n">
        <f aca="false">TRUNC(TRUNC((0.25072+C17)/0.23187,4)*255,0)</f>
        <v>228</v>
      </c>
      <c r="D65" s="12" t="n">
        <f aca="false">TRUNC(TRUNC((0.25072+D17)/0.23187,4)*255,0)</f>
        <v>102</v>
      </c>
      <c r="E65" s="12" t="n">
        <f aca="false">TRUNC(TRUNC((0.25072+E17)/0.23187,4)*255,0)</f>
        <v>102</v>
      </c>
      <c r="F65" s="12" t="n">
        <f aca="false">TRUNC(TRUNC((0.25072+F17)/0.23187,4)*255,0)</f>
        <v>-53</v>
      </c>
      <c r="G65" s="12" t="n">
        <f aca="false">TRUNC(TRUNC((0.25072+G17)/0.23187,4)*255,0)</f>
        <v>102</v>
      </c>
      <c r="H65" s="12" t="n">
        <f aca="false">TRUNC(TRUNC((0.25072+H17)/0.23187,4)*255,0)</f>
        <v>-53</v>
      </c>
      <c r="I65" s="12" t="n">
        <f aca="false">TRUNC(TRUNC((0.25072+I17)/0.23187,4)*255,0)</f>
        <v>-53</v>
      </c>
      <c r="J65" s="12" t="n">
        <f aca="false">TRUNC(TRUNC((0.25072+J17)/0.23187,4)*255,0)</f>
        <v>-250</v>
      </c>
    </row>
    <row r="66" customFormat="false" ht="12.8" hidden="false" customHeight="false" outlineLevel="0" collapsed="false">
      <c r="B66" s="0" t="s">
        <v>28</v>
      </c>
      <c r="C66" s="12" t="n">
        <f aca="false">TRUNC(TRUNC((0.25072+C18)/0.23187,4)*255,0)</f>
        <v>255</v>
      </c>
      <c r="D66" s="12" t="n">
        <f aca="false">TRUNC(TRUNC((0.25072+D18)/0.23187,4)*255,0)</f>
        <v>190</v>
      </c>
      <c r="E66" s="12" t="n">
        <f aca="false">TRUNC(TRUNC((0.25072+E18)/0.23187,4)*255,0)</f>
        <v>190</v>
      </c>
      <c r="F66" s="12" t="n">
        <f aca="false">TRUNC(TRUNC((0.25072+F18)/0.23187,4)*255,0)</f>
        <v>108</v>
      </c>
      <c r="G66" s="12" t="n">
        <f aca="false">TRUNC(TRUNC((0.25072+G18)/0.23187,4)*255,0)</f>
        <v>190</v>
      </c>
      <c r="H66" s="12" t="n">
        <f aca="false">TRUNC(TRUNC((0.25072+H18)/0.23187,4)*255,0)</f>
        <v>108</v>
      </c>
      <c r="I66" s="12" t="n">
        <f aca="false">TRUNC(TRUNC((0.25072+I18)/0.23187,4)*255,0)</f>
        <v>108</v>
      </c>
      <c r="J66" s="12" t="n">
        <f aca="false">TRUNC(TRUNC((0.25072+J18)/0.23187,4)*255,0)</f>
        <v>0</v>
      </c>
    </row>
  </sheetData>
  <mergeCells count="1">
    <mergeCell ref="A42:F4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66"/>
  <sheetViews>
    <sheetView showFormulas="false" showGridLines="true" showRowColHeaders="true" showZeros="true" rightToLeft="false" tabSelected="false" showOutlineSymbols="true" defaultGridColor="true" view="normal" topLeftCell="A20" colorId="64" zoomScale="100" zoomScaleNormal="100" zoomScalePageLayoutView="100" workbookViewId="0">
      <selection pane="topLeft" activeCell="A20" activeCellId="0" sqref="A20"/>
    </sheetView>
  </sheetViews>
  <sheetFormatPr defaultRowHeight="12.8" zeroHeight="false" outlineLevelRow="0" outlineLevelCol="0"/>
  <cols>
    <col collapsed="false" customWidth="false" hidden="false" outlineLevel="0" max="1" min="1" style="0" width="11.52"/>
    <col collapsed="false" customWidth="true" hidden="false" outlineLevel="0" max="2" min="2" style="0" width="14.59"/>
    <col collapsed="false" customWidth="false" hidden="false" outlineLevel="0" max="1025" min="3" style="0" width="11.52"/>
  </cols>
  <sheetData>
    <row r="1" customFormat="false" ht="12.8" hidden="false" customHeight="false" outlineLevel="0" collapsed="false">
      <c r="B1" s="0" t="s">
        <v>55</v>
      </c>
      <c r="J1" s="0" t="n">
        <f aca="false">ABS(J18-C18)</f>
        <v>0.385773</v>
      </c>
      <c r="K1" s="0" t="s">
        <v>1</v>
      </c>
      <c r="N1" s="1"/>
    </row>
    <row r="2" customFormat="false" ht="12.8" hidden="false" customHeight="false" outlineLevel="0" collapsed="false">
      <c r="C2" s="0" t="s">
        <v>2</v>
      </c>
      <c r="D2" s="0" t="s">
        <v>3</v>
      </c>
      <c r="E2" s="0" t="s">
        <v>4</v>
      </c>
      <c r="F2" s="0" t="s">
        <v>5</v>
      </c>
      <c r="G2" s="0" t="s">
        <v>6</v>
      </c>
      <c r="H2" s="0" t="s">
        <v>7</v>
      </c>
      <c r="I2" s="0" t="s">
        <v>8</v>
      </c>
      <c r="J2" s="0" t="s">
        <v>9</v>
      </c>
      <c r="M2" s="0" t="s">
        <v>10</v>
      </c>
      <c r="N2" s="1" t="s">
        <v>56</v>
      </c>
    </row>
    <row r="3" customFormat="false" ht="12.8" hidden="false" customHeight="false" outlineLevel="0" collapsed="false">
      <c r="A3" s="0" t="n">
        <v>15</v>
      </c>
      <c r="B3" s="0" t="s">
        <v>12</v>
      </c>
      <c r="C3" s="0" t="n">
        <v>0.344452</v>
      </c>
      <c r="D3" s="0" t="n">
        <v>0.139435</v>
      </c>
      <c r="E3" s="0" t="n">
        <v>0.139435</v>
      </c>
      <c r="F3" s="0" t="n">
        <v>-0.065948</v>
      </c>
      <c r="G3" s="0" t="n">
        <v>0.267639</v>
      </c>
      <c r="H3" s="0" t="n">
        <v>0.062592</v>
      </c>
      <c r="I3" s="0" t="n">
        <v>0.062592</v>
      </c>
      <c r="J3" s="0" t="n">
        <v>-0.142792</v>
      </c>
      <c r="M3" s="0" t="n">
        <v>15</v>
      </c>
      <c r="N3" s="0" t="n">
        <v>0.38575</v>
      </c>
      <c r="O3" s="0" t="n">
        <f aca="false">N3-N18</f>
        <v>0.38575</v>
      </c>
    </row>
    <row r="4" customFormat="false" ht="12.8" hidden="false" customHeight="false" outlineLevel="0" collapsed="false">
      <c r="A4" s="0" t="n">
        <v>14</v>
      </c>
      <c r="B4" s="0" t="s">
        <v>14</v>
      </c>
      <c r="C4" s="0" t="n">
        <v>0.241364</v>
      </c>
      <c r="D4" s="0" t="n">
        <v>0.112915</v>
      </c>
      <c r="E4" s="0" t="n">
        <v>0.112915</v>
      </c>
      <c r="F4" s="0" t="n">
        <v>-0.015625</v>
      </c>
      <c r="G4" s="0" t="n">
        <v>0.241364</v>
      </c>
      <c r="H4" s="0" t="n">
        <v>0.112915</v>
      </c>
      <c r="I4" s="0" t="n">
        <v>0.112915</v>
      </c>
      <c r="J4" s="0" t="n">
        <v>-0.015625</v>
      </c>
      <c r="M4" s="0" t="n">
        <v>14</v>
      </c>
      <c r="N4" s="0" t="n">
        <v>0.36002</v>
      </c>
      <c r="O4" s="0" t="n">
        <f aca="false">N4-N18</f>
        <v>0.36002</v>
      </c>
    </row>
    <row r="5" customFormat="false" ht="12.8" hidden="false" customHeight="false" outlineLevel="0" collapsed="false">
      <c r="A5" s="0" t="n">
        <v>13</v>
      </c>
      <c r="B5" s="0" t="s">
        <v>15</v>
      </c>
      <c r="C5" s="0" t="n">
        <v>0.390869</v>
      </c>
      <c r="D5" s="0" t="n">
        <v>0.172699</v>
      </c>
      <c r="E5" s="0" t="n">
        <v>0.172699</v>
      </c>
      <c r="F5" s="0" t="n">
        <v>-0.045776</v>
      </c>
      <c r="G5" s="0" t="n">
        <v>0.300995</v>
      </c>
      <c r="H5" s="0" t="n">
        <v>0.082794</v>
      </c>
      <c r="I5" s="0" t="n">
        <v>0.082794</v>
      </c>
      <c r="J5" s="0" t="n">
        <v>-0.135681</v>
      </c>
      <c r="M5" s="0" t="n">
        <v>13</v>
      </c>
      <c r="N5" s="0" t="n">
        <v>0.33439</v>
      </c>
      <c r="O5" s="0" t="n">
        <f aca="false">N5-N18</f>
        <v>0.33439</v>
      </c>
    </row>
    <row r="6" customFormat="false" ht="12.8" hidden="false" customHeight="false" outlineLevel="0" collapsed="false">
      <c r="A6" s="0" t="n">
        <v>12</v>
      </c>
      <c r="B6" s="0" t="s">
        <v>16</v>
      </c>
      <c r="C6" s="0" t="n">
        <v>0.220734</v>
      </c>
      <c r="D6" s="0" t="n">
        <v>0.092163</v>
      </c>
      <c r="E6" s="0" t="n">
        <v>0.092163</v>
      </c>
      <c r="F6" s="0" t="n">
        <v>-0.036407</v>
      </c>
      <c r="G6" s="0" t="n">
        <v>0.220734</v>
      </c>
      <c r="H6" s="0" t="n">
        <v>0.092163</v>
      </c>
      <c r="I6" s="0" t="n">
        <v>0.092163</v>
      </c>
      <c r="J6" s="0" t="n">
        <v>-0.036407</v>
      </c>
      <c r="M6" s="0" t="n">
        <v>12</v>
      </c>
      <c r="N6" s="0" t="n">
        <v>0.3086</v>
      </c>
      <c r="O6" s="0" t="n">
        <f aca="false">N6-N18</f>
        <v>0.3086</v>
      </c>
    </row>
    <row r="7" customFormat="false" ht="12.8" hidden="false" customHeight="false" outlineLevel="0" collapsed="false">
      <c r="A7" s="0" t="n">
        <v>11</v>
      </c>
      <c r="B7" s="0" t="s">
        <v>17</v>
      </c>
      <c r="C7" s="0" t="n">
        <v>0.282593</v>
      </c>
      <c r="D7" s="0" t="n">
        <v>0.064606</v>
      </c>
      <c r="E7" s="0" t="n">
        <v>0.064606</v>
      </c>
      <c r="F7" s="0" t="n">
        <v>-0.153839</v>
      </c>
      <c r="G7" s="0" t="n">
        <v>0.192688</v>
      </c>
      <c r="H7" s="0" t="n">
        <v>-0.025269</v>
      </c>
      <c r="I7" s="0" t="n">
        <v>-0.025269</v>
      </c>
      <c r="J7" s="0" t="n">
        <v>-0.243744</v>
      </c>
      <c r="M7" s="0" t="n">
        <v>11</v>
      </c>
      <c r="N7" s="0" t="n">
        <v>0.28287</v>
      </c>
      <c r="O7" s="0" t="n">
        <f aca="false">N7-N18</f>
        <v>0.28287</v>
      </c>
    </row>
    <row r="8" customFormat="false" ht="12.8" hidden="false" customHeight="false" outlineLevel="0" collapsed="false">
      <c r="A8" s="0" t="n">
        <v>10</v>
      </c>
      <c r="B8" s="0" t="s">
        <v>18</v>
      </c>
      <c r="C8" s="0" t="n">
        <v>0.30838</v>
      </c>
      <c r="D8" s="0" t="n">
        <v>0.180023</v>
      </c>
      <c r="E8" s="0" t="n">
        <v>0.180023</v>
      </c>
      <c r="F8" s="0" t="n">
        <v>0.051422</v>
      </c>
      <c r="G8" s="0" t="n">
        <v>0.30838</v>
      </c>
      <c r="H8" s="0" t="n">
        <v>0.180023</v>
      </c>
      <c r="I8" s="0" t="n">
        <v>0.180023</v>
      </c>
      <c r="J8" s="0" t="n">
        <v>0.051422</v>
      </c>
      <c r="M8" s="0" t="n">
        <v>10</v>
      </c>
      <c r="N8" s="0" t="n">
        <v>0.25714</v>
      </c>
      <c r="O8" s="0" t="n">
        <f aca="false">N8-N18</f>
        <v>0.25714</v>
      </c>
    </row>
    <row r="9" customFormat="false" ht="12.8" hidden="false" customHeight="false" outlineLevel="0" collapsed="false">
      <c r="A9" s="0" t="n">
        <v>9</v>
      </c>
      <c r="B9" s="0" t="s">
        <v>19</v>
      </c>
      <c r="C9" s="0" t="n">
        <v>0.354767</v>
      </c>
      <c r="D9" s="0" t="n">
        <v>0.136597</v>
      </c>
      <c r="E9" s="0" t="n">
        <v>0.136597</v>
      </c>
      <c r="F9" s="0" t="n">
        <v>-0.081848</v>
      </c>
      <c r="G9" s="0" t="n">
        <v>0.264893</v>
      </c>
      <c r="H9" s="0" t="n">
        <v>0.046692</v>
      </c>
      <c r="I9" s="0" t="n">
        <v>0.046692</v>
      </c>
      <c r="J9" s="0" t="n">
        <v>-0.171783</v>
      </c>
      <c r="M9" s="0" t="n">
        <v>9</v>
      </c>
      <c r="N9" s="0" t="n">
        <v>0.23145</v>
      </c>
      <c r="O9" s="0" t="n">
        <f aca="false">N9-N18</f>
        <v>0.23145</v>
      </c>
    </row>
    <row r="10" customFormat="false" ht="12.8" hidden="false" customHeight="false" outlineLevel="0" collapsed="false">
      <c r="A10" s="0" t="n">
        <v>8</v>
      </c>
      <c r="B10" s="0" t="s">
        <v>20</v>
      </c>
      <c r="C10" s="0" t="n">
        <v>0.334167</v>
      </c>
      <c r="D10" s="0" t="n">
        <v>0.205597</v>
      </c>
      <c r="E10" s="0" t="n">
        <v>0.205597</v>
      </c>
      <c r="F10" s="0" t="n">
        <v>0.076996</v>
      </c>
      <c r="G10" s="0" t="n">
        <v>0.334167</v>
      </c>
      <c r="H10" s="0" t="n">
        <v>0.205597</v>
      </c>
      <c r="I10" s="0" t="n">
        <v>0.205597</v>
      </c>
      <c r="J10" s="0" t="n">
        <v>0.076996</v>
      </c>
      <c r="M10" s="0" t="n">
        <v>8</v>
      </c>
      <c r="N10" s="0" t="n">
        <v>0.20572</v>
      </c>
      <c r="O10" s="0" t="n">
        <f aca="false">N10-N18</f>
        <v>0.20572</v>
      </c>
    </row>
    <row r="11" customFormat="false" ht="12.8" hidden="false" customHeight="false" outlineLevel="0" collapsed="false">
      <c r="A11" s="0" t="n">
        <v>7</v>
      </c>
      <c r="B11" s="0" t="s">
        <v>21</v>
      </c>
      <c r="C11" s="0" t="n">
        <v>0.473053</v>
      </c>
      <c r="D11" s="0" t="n">
        <v>0.268036</v>
      </c>
      <c r="E11" s="0" t="n">
        <v>0.268036</v>
      </c>
      <c r="F11" s="0" t="n">
        <v>0.062592</v>
      </c>
      <c r="G11" s="0" t="n">
        <v>0.267639</v>
      </c>
      <c r="H11" s="0" t="n">
        <v>0.062592</v>
      </c>
      <c r="I11" s="0" t="n">
        <v>0.062592</v>
      </c>
      <c r="J11" s="0" t="n">
        <v>-0.142792</v>
      </c>
      <c r="M11" s="0" t="n">
        <v>7</v>
      </c>
      <c r="N11" s="0" t="n">
        <v>0.17999</v>
      </c>
      <c r="O11" s="0" t="n">
        <f aca="false">N11-N18</f>
        <v>0.17999</v>
      </c>
    </row>
    <row r="12" customFormat="false" ht="12.8" hidden="false" customHeight="false" outlineLevel="0" collapsed="false">
      <c r="A12" s="0" t="n">
        <v>6</v>
      </c>
      <c r="B12" s="0" t="s">
        <v>22</v>
      </c>
      <c r="C12" s="0" t="n">
        <v>0.369934</v>
      </c>
      <c r="D12" s="0" t="n">
        <v>0.241516</v>
      </c>
      <c r="E12" s="0" t="n">
        <v>0.241516</v>
      </c>
      <c r="F12" s="0" t="n">
        <v>0.112885</v>
      </c>
      <c r="G12" s="0" t="n">
        <v>0.241364</v>
      </c>
      <c r="H12" s="0" t="n">
        <v>0.112915</v>
      </c>
      <c r="I12" s="0" t="n">
        <v>0.112915</v>
      </c>
      <c r="J12" s="0" t="n">
        <v>-0.015625</v>
      </c>
      <c r="M12" s="0" t="n">
        <v>6</v>
      </c>
      <c r="N12" s="0" t="n">
        <v>0.1543</v>
      </c>
      <c r="O12" s="0" t="n">
        <f aca="false">N12-N18</f>
        <v>0.1543</v>
      </c>
    </row>
    <row r="13" customFormat="false" ht="12.8" hidden="false" customHeight="false" outlineLevel="0" collapsed="false">
      <c r="A13" s="0" t="n">
        <v>5</v>
      </c>
      <c r="B13" s="0" t="s">
        <v>23</v>
      </c>
      <c r="C13" s="0" t="n">
        <v>0.51947</v>
      </c>
      <c r="D13" s="0" t="n">
        <v>0.30127</v>
      </c>
      <c r="E13" s="0" t="n">
        <v>0.30127</v>
      </c>
      <c r="F13" s="0" t="n">
        <v>0.082794</v>
      </c>
      <c r="G13" s="0" t="n">
        <v>0.300995</v>
      </c>
      <c r="H13" s="0" t="n">
        <v>0.082794</v>
      </c>
      <c r="I13" s="0" t="n">
        <v>0.082794</v>
      </c>
      <c r="J13" s="0" t="n">
        <v>-0.135681</v>
      </c>
      <c r="M13" s="0" t="n">
        <v>5</v>
      </c>
      <c r="N13" s="0" t="n">
        <v>0.12857</v>
      </c>
      <c r="O13" s="0" t="n">
        <f aca="false">N13-N18</f>
        <v>0.12857</v>
      </c>
    </row>
    <row r="14" customFormat="false" ht="12.8" hidden="false" customHeight="false" outlineLevel="0" collapsed="false">
      <c r="A14" s="0" t="n">
        <v>4</v>
      </c>
      <c r="B14" s="0" t="s">
        <v>24</v>
      </c>
      <c r="C14" s="0" t="n">
        <v>0.349335</v>
      </c>
      <c r="D14" s="0" t="n">
        <v>0.220734</v>
      </c>
      <c r="E14" s="0" t="n">
        <v>0.220734</v>
      </c>
      <c r="F14" s="0" t="n">
        <v>0.092163</v>
      </c>
      <c r="G14" s="0" t="n">
        <v>0.220734</v>
      </c>
      <c r="H14" s="0" t="n">
        <v>0.092163</v>
      </c>
      <c r="I14" s="0" t="n">
        <v>0.092163</v>
      </c>
      <c r="J14" s="0" t="n">
        <v>-0.036407</v>
      </c>
      <c r="M14" s="0" t="n">
        <v>4</v>
      </c>
      <c r="N14" s="0" t="n">
        <v>0.10285</v>
      </c>
      <c r="O14" s="0" t="n">
        <f aca="false">N14-N18</f>
        <v>0.10285</v>
      </c>
    </row>
    <row r="15" customFormat="false" ht="12.8" hidden="false" customHeight="false" outlineLevel="0" collapsed="false">
      <c r="A15" s="0" t="n">
        <v>3</v>
      </c>
      <c r="B15" s="0" t="s">
        <v>25</v>
      </c>
      <c r="C15" s="0" t="n">
        <v>0.411163</v>
      </c>
      <c r="D15" s="0" t="n">
        <v>0.193207</v>
      </c>
      <c r="E15" s="0" t="n">
        <v>0.193207</v>
      </c>
      <c r="F15" s="0" t="n">
        <v>-0.025269</v>
      </c>
      <c r="G15" s="0" t="n">
        <v>0.192688</v>
      </c>
      <c r="H15" s="0" t="n">
        <v>-0.025269</v>
      </c>
      <c r="I15" s="0" t="n">
        <v>-0.025269</v>
      </c>
      <c r="J15" s="0" t="n">
        <v>-0.243744</v>
      </c>
      <c r="M15" s="0" t="n">
        <v>3</v>
      </c>
      <c r="N15" s="0" t="n">
        <v>0.07715</v>
      </c>
      <c r="O15" s="0" t="n">
        <f aca="false">N15-N18</f>
        <v>0.07715</v>
      </c>
    </row>
    <row r="16" customFormat="false" ht="12.8" hidden="false" customHeight="false" outlineLevel="0" collapsed="false">
      <c r="A16" s="0" t="n">
        <v>2</v>
      </c>
      <c r="B16" s="0" t="s">
        <v>26</v>
      </c>
      <c r="C16" s="0" t="n">
        <v>0.436981</v>
      </c>
      <c r="D16" s="0" t="n">
        <v>0.308594</v>
      </c>
      <c r="E16" s="0" t="n">
        <v>0.308594</v>
      </c>
      <c r="F16" s="0" t="n">
        <v>0.180023</v>
      </c>
      <c r="G16" s="0" t="n">
        <v>0.30838</v>
      </c>
      <c r="H16" s="0" t="n">
        <v>0.180023</v>
      </c>
      <c r="I16" s="0" t="n">
        <v>0.180023</v>
      </c>
      <c r="J16" s="0" t="n">
        <v>0.051422</v>
      </c>
      <c r="M16" s="0" t="n">
        <v>2</v>
      </c>
      <c r="N16" s="0" t="n">
        <v>0.05142</v>
      </c>
      <c r="O16" s="0" t="n">
        <f aca="false">N16-N18</f>
        <v>0.05142</v>
      </c>
    </row>
    <row r="17" customFormat="false" ht="12.8" hidden="false" customHeight="false" outlineLevel="0" collapsed="false">
      <c r="A17" s="0" t="n">
        <v>1</v>
      </c>
      <c r="B17" s="0" t="s">
        <v>27</v>
      </c>
      <c r="C17" s="0" t="n">
        <v>0.483368</v>
      </c>
      <c r="D17" s="0" t="n">
        <v>0.265198</v>
      </c>
      <c r="E17" s="0" t="n">
        <v>0.265198</v>
      </c>
      <c r="F17" s="0" t="n">
        <v>0.046692</v>
      </c>
      <c r="G17" s="0" t="n">
        <v>0.264893</v>
      </c>
      <c r="H17" s="0" t="n">
        <v>0.046692</v>
      </c>
      <c r="I17" s="0" t="n">
        <v>0.046692</v>
      </c>
      <c r="J17" s="0" t="n">
        <v>-0.171783</v>
      </c>
      <c r="M17" s="0" t="n">
        <v>1</v>
      </c>
      <c r="N17" s="0" t="n">
        <v>0.0257</v>
      </c>
      <c r="O17" s="0" t="n">
        <f aca="false">N17-N18</f>
        <v>0.0257</v>
      </c>
    </row>
    <row r="18" customFormat="false" ht="12.8" hidden="false" customHeight="false" outlineLevel="0" collapsed="false">
      <c r="A18" s="0" t="n">
        <v>0</v>
      </c>
      <c r="B18" s="0" t="s">
        <v>28</v>
      </c>
      <c r="C18" s="0" t="n">
        <v>0.462769</v>
      </c>
      <c r="D18" s="0" t="n">
        <v>0.334167</v>
      </c>
      <c r="E18" s="0" t="n">
        <v>0.334167</v>
      </c>
      <c r="F18" s="0" t="n">
        <v>0.205597</v>
      </c>
      <c r="G18" s="0" t="n">
        <v>0.334167</v>
      </c>
      <c r="H18" s="0" t="n">
        <v>0.205597</v>
      </c>
      <c r="I18" s="0" t="n">
        <v>0.205597</v>
      </c>
      <c r="J18" s="0" t="n">
        <v>0.076996</v>
      </c>
      <c r="M18" s="0" t="n">
        <v>0</v>
      </c>
      <c r="N18" s="1" t="n">
        <v>0</v>
      </c>
      <c r="O18" s="0" t="n">
        <f aca="false">N18-N18</f>
        <v>0</v>
      </c>
    </row>
    <row r="20" customFormat="false" ht="12.8" hidden="false" customHeight="false" outlineLevel="0" collapsed="false">
      <c r="B20" s="0" t="s">
        <v>57</v>
      </c>
    </row>
    <row r="22" customFormat="false" ht="12.8" hidden="false" customHeight="false" outlineLevel="0" collapsed="false">
      <c r="B22" s="0" t="s">
        <v>30</v>
      </c>
    </row>
    <row r="23" customFormat="false" ht="12.8" hidden="false" customHeight="false" outlineLevel="0" collapsed="false">
      <c r="C23" s="0" t="s">
        <v>2</v>
      </c>
      <c r="D23" s="0" t="s">
        <v>3</v>
      </c>
      <c r="E23" s="0" t="s">
        <v>4</v>
      </c>
      <c r="F23" s="0" t="s">
        <v>5</v>
      </c>
      <c r="G23" s="0" t="s">
        <v>6</v>
      </c>
      <c r="H23" s="0" t="s">
        <v>7</v>
      </c>
      <c r="I23" s="0" t="s">
        <v>8</v>
      </c>
      <c r="J23" s="0" t="s">
        <v>9</v>
      </c>
      <c r="L23" s="0" t="s">
        <v>31</v>
      </c>
    </row>
    <row r="24" customFormat="false" ht="12.8" hidden="false" customHeight="false" outlineLevel="0" collapsed="false">
      <c r="B24" s="0" t="s">
        <v>12</v>
      </c>
      <c r="C24" s="2" t="n">
        <f aca="false">TRUNC((-0.076996+C3)/0.385773,4)</f>
        <v>0.6932</v>
      </c>
      <c r="D24" s="3" t="n">
        <f aca="false">TRUNC((-0.076996+D3)/0.385773,4)</f>
        <v>0.1618</v>
      </c>
      <c r="E24" s="3" t="n">
        <f aca="false">TRUNC((-0.076996+E3)/0.385773,4)</f>
        <v>0.1618</v>
      </c>
      <c r="F24" s="4" t="n">
        <f aca="false">TRUNC((-0.076996+F3)/0.385773,4)</f>
        <v>-0.3705</v>
      </c>
      <c r="G24" s="5" t="n">
        <f aca="false">TRUNC((-0.076996+G3)/0.385773,4)</f>
        <v>0.4941</v>
      </c>
      <c r="H24" s="6" t="n">
        <f aca="false">TRUNC((-0.076996+H3)/0.385773,4)</f>
        <v>-0.0373</v>
      </c>
      <c r="I24" s="6" t="n">
        <f aca="false">TRUNC((-0.076996+I3)/0.385773,4)</f>
        <v>-0.0373</v>
      </c>
      <c r="J24" s="7" t="n">
        <f aca="false">TRUNC((-0.076996+J3)/0.385773,4)</f>
        <v>-0.5697</v>
      </c>
      <c r="L24" s="0" t="s">
        <v>32</v>
      </c>
      <c r="M24" s="0" t="str">
        <f aca="false">RIGHT(DEC2HEX(F51),2)</f>
        <v>D5</v>
      </c>
    </row>
    <row r="25" customFormat="false" ht="12.8" hidden="false" customHeight="false" outlineLevel="0" collapsed="false">
      <c r="B25" s="0" t="s">
        <v>14</v>
      </c>
      <c r="C25" s="2" t="n">
        <f aca="false">TRUNC((-0.076996+C4)/0.385773,4)</f>
        <v>0.426</v>
      </c>
      <c r="D25" s="3" t="n">
        <f aca="false">TRUNC((-0.076996+D4)/0.385773,4)</f>
        <v>0.0931</v>
      </c>
      <c r="E25" s="3" t="n">
        <f aca="false">TRUNC((-0.076996+E4)/0.385773,4)</f>
        <v>0.0931</v>
      </c>
      <c r="F25" s="4" t="n">
        <f aca="false">TRUNC((-0.076996+F4)/0.385773,4)</f>
        <v>-0.24</v>
      </c>
      <c r="G25" s="5" t="n">
        <f aca="false">TRUNC((-0.076996+G4)/0.385773,4)</f>
        <v>0.426</v>
      </c>
      <c r="H25" s="6" t="n">
        <f aca="false">TRUNC((-0.076996+H4)/0.385773,4)</f>
        <v>0.0931</v>
      </c>
      <c r="I25" s="6" t="n">
        <f aca="false">TRUNC((-0.076996+I4)/0.385773,4)</f>
        <v>0.0931</v>
      </c>
      <c r="J25" s="7" t="n">
        <f aca="false">TRUNC((-0.076996+J4)/0.385773,4)</f>
        <v>-0.24</v>
      </c>
      <c r="L25" s="8" t="s">
        <v>33</v>
      </c>
      <c r="M25" s="0" t="str">
        <f aca="false">RIGHT(DEC2HEX(F52),2)</f>
        <v>F6</v>
      </c>
    </row>
    <row r="26" customFormat="false" ht="12.8" hidden="false" customHeight="false" outlineLevel="0" collapsed="false">
      <c r="B26" s="0" t="s">
        <v>15</v>
      </c>
      <c r="C26" s="2" t="n">
        <f aca="false">TRUNC((-0.076996+C5)/0.385773,4)</f>
        <v>0.8136</v>
      </c>
      <c r="D26" s="3" t="n">
        <f aca="false">TRUNC((-0.076996+D5)/0.385773,4)</f>
        <v>0.248</v>
      </c>
      <c r="E26" s="3" t="n">
        <f aca="false">TRUNC((-0.076996+E5)/0.385773,4)</f>
        <v>0.248</v>
      </c>
      <c r="F26" s="4" t="n">
        <f aca="false">TRUNC((-0.076996+F5)/0.385773,4)</f>
        <v>-0.3182</v>
      </c>
      <c r="G26" s="5" t="n">
        <f aca="false">TRUNC((-0.076996+G5)/0.385773,4)</f>
        <v>0.5806</v>
      </c>
      <c r="H26" s="6" t="n">
        <f aca="false">TRUNC((-0.076996+H5)/0.385773,4)</f>
        <v>0.015</v>
      </c>
      <c r="I26" s="6" t="n">
        <f aca="false">TRUNC((-0.076996+I5)/0.385773,4)</f>
        <v>0.015</v>
      </c>
      <c r="J26" s="7" t="n">
        <f aca="false">TRUNC((-0.076996+J5)/0.385773,4)</f>
        <v>-0.5513</v>
      </c>
      <c r="L26" s="0" t="s">
        <v>34</v>
      </c>
      <c r="M26" s="0" t="str">
        <f aca="false">RIGHT(DEC2HEX(F53),2)</f>
        <v>E2</v>
      </c>
    </row>
    <row r="27" customFormat="false" ht="12.8" hidden="false" customHeight="false" outlineLevel="0" collapsed="false">
      <c r="B27" s="0" t="s">
        <v>16</v>
      </c>
      <c r="C27" s="2" t="n">
        <f aca="false">TRUNC((-0.076996+C6)/0.385773,4)</f>
        <v>0.3725</v>
      </c>
      <c r="D27" s="3" t="n">
        <f aca="false">TRUNC((-0.076996+D6)/0.385773,4)</f>
        <v>0.0393</v>
      </c>
      <c r="E27" s="3" t="n">
        <f aca="false">TRUNC((-0.076996+E6)/0.385773,4)</f>
        <v>0.0393</v>
      </c>
      <c r="F27" s="4" t="n">
        <f aca="false">TRUNC((-0.076996+F6)/0.385773,4)</f>
        <v>-0.2939</v>
      </c>
      <c r="G27" s="5" t="n">
        <f aca="false">TRUNC((-0.076996+G6)/0.385773,4)</f>
        <v>0.3725</v>
      </c>
      <c r="H27" s="6" t="n">
        <f aca="false">TRUNC((-0.076996+H6)/0.385773,4)</f>
        <v>0.0393</v>
      </c>
      <c r="I27" s="6" t="n">
        <f aca="false">TRUNC((-0.076996+I6)/0.385773,4)</f>
        <v>0.0393</v>
      </c>
      <c r="J27" s="7" t="n">
        <f aca="false">TRUNC((-0.076996+J6)/0.385773,4)</f>
        <v>-0.2939</v>
      </c>
      <c r="L27" s="0" t="s">
        <v>35</v>
      </c>
      <c r="M27" s="0" t="str">
        <f aca="false">RIGHT(DEC2HEX(F54),2)</f>
        <v>E8</v>
      </c>
    </row>
    <row r="28" customFormat="false" ht="12.8" hidden="false" customHeight="false" outlineLevel="0" collapsed="false">
      <c r="B28" s="0" t="s">
        <v>17</v>
      </c>
      <c r="C28" s="2" t="n">
        <f aca="false">TRUNC((-0.076996+C7)/0.385773,4)</f>
        <v>0.5329</v>
      </c>
      <c r="D28" s="3" t="n">
        <f aca="false">TRUNC((-0.076996+D7)/0.385773,4)</f>
        <v>-0.0321</v>
      </c>
      <c r="E28" s="3" t="n">
        <f aca="false">TRUNC((-0.076996+E7)/0.385773,4)</f>
        <v>-0.0321</v>
      </c>
      <c r="F28" s="4" t="n">
        <f aca="false">TRUNC((-0.076996+F7)/0.385773,4)</f>
        <v>-0.5983</v>
      </c>
      <c r="G28" s="5" t="n">
        <f aca="false">TRUNC((-0.076996+G7)/0.385773,4)</f>
        <v>0.2998</v>
      </c>
      <c r="H28" s="6" t="n">
        <f aca="false">TRUNC((-0.076996+H7)/0.385773,4)</f>
        <v>-0.265</v>
      </c>
      <c r="I28" s="6" t="n">
        <f aca="false">TRUNC((-0.076996+I7)/0.385773,4)</f>
        <v>-0.265</v>
      </c>
      <c r="J28" s="7" t="n">
        <f aca="false">TRUNC((-0.076996+J7)/0.385773,4)</f>
        <v>-0.8314</v>
      </c>
      <c r="L28" s="0" t="s">
        <v>36</v>
      </c>
      <c r="M28" s="0" t="str">
        <f aca="false">RIGHT(DEC2HEX(F55),2)</f>
        <v>9B</v>
      </c>
    </row>
    <row r="29" customFormat="false" ht="12.8" hidden="false" customHeight="false" outlineLevel="0" collapsed="false">
      <c r="B29" s="0" t="s">
        <v>18</v>
      </c>
      <c r="C29" s="2" t="n">
        <f aca="false">TRUNC((-0.076996+C8)/0.385773,4)</f>
        <v>0.5997</v>
      </c>
      <c r="D29" s="3" t="n">
        <f aca="false">TRUNC((-0.076996+D8)/0.385773,4)</f>
        <v>0.267</v>
      </c>
      <c r="E29" s="3" t="n">
        <f aca="false">TRUNC((-0.076996+E8)/0.385773,4)</f>
        <v>0.267</v>
      </c>
      <c r="F29" s="4" t="n">
        <f aca="false">TRUNC((-0.076996+F8)/0.385773,4)</f>
        <v>-0.0662</v>
      </c>
      <c r="G29" s="5" t="n">
        <f aca="false">TRUNC((-0.076996+G8)/0.385773,4)</f>
        <v>0.5997</v>
      </c>
      <c r="H29" s="6" t="n">
        <f aca="false">TRUNC((-0.076996+H8)/0.385773,4)</f>
        <v>0.267</v>
      </c>
      <c r="I29" s="6" t="n">
        <f aca="false">TRUNC((-0.076996+I8)/0.385773,4)</f>
        <v>0.267</v>
      </c>
      <c r="J29" s="7" t="n">
        <f aca="false">TRUNC((-0.076996+J8)/0.385773,4)</f>
        <v>-0.0662</v>
      </c>
      <c r="L29" s="0" t="s">
        <v>37</v>
      </c>
      <c r="M29" s="0" t="str">
        <f aca="false">RIGHT(DEC2HEX(F56),2)</f>
        <v>21</v>
      </c>
    </row>
    <row r="30" customFormat="false" ht="12.8" hidden="false" customHeight="false" outlineLevel="0" collapsed="false">
      <c r="B30" s="0" t="s">
        <v>19</v>
      </c>
      <c r="C30" s="2" t="n">
        <f aca="false">TRUNC((-0.076996+C9)/0.385773,4)</f>
        <v>0.72</v>
      </c>
      <c r="D30" s="3" t="n">
        <f aca="false">TRUNC((-0.076996+D9)/0.385773,4)</f>
        <v>0.1544</v>
      </c>
      <c r="E30" s="3" t="n">
        <f aca="false">TRUNC((-0.076996+E9)/0.385773,4)</f>
        <v>0.1544</v>
      </c>
      <c r="F30" s="4" t="n">
        <f aca="false">TRUNC((-0.076996+F9)/0.385773,4)</f>
        <v>-0.4117</v>
      </c>
      <c r="G30" s="5" t="n">
        <f aca="false">TRUNC((-0.076996+G9)/0.385773,4)</f>
        <v>0.487</v>
      </c>
      <c r="H30" s="6" t="n">
        <f aca="false">TRUNC((-0.076996+H9)/0.385773,4)</f>
        <v>-0.0785</v>
      </c>
      <c r="I30" s="6" t="n">
        <f aca="false">TRUNC((-0.076996+I9)/0.385773,4)</f>
        <v>-0.0785</v>
      </c>
      <c r="J30" s="7" t="n">
        <f aca="false">TRUNC((-0.076996+J9)/0.385773,4)</f>
        <v>-0.6448</v>
      </c>
      <c r="L30" s="0" t="s">
        <v>38</v>
      </c>
      <c r="M30" s="0" t="str">
        <f aca="false">RIGHT(DEC2HEX(F57),2)</f>
        <v>CA</v>
      </c>
    </row>
    <row r="31" customFormat="false" ht="12.8" hidden="false" customHeight="false" outlineLevel="0" collapsed="false">
      <c r="B31" s="0" t="s">
        <v>20</v>
      </c>
      <c r="C31" s="2" t="n">
        <f aca="false">TRUNC((-0.076996+C10)/0.385773,4)</f>
        <v>0.6666</v>
      </c>
      <c r="D31" s="3" t="n">
        <f aca="false">TRUNC((-0.076996+D10)/0.385773,4)</f>
        <v>0.3333</v>
      </c>
      <c r="E31" s="3" t="n">
        <f aca="false">TRUNC((-0.076996+E10)/0.385773,4)</f>
        <v>0.3333</v>
      </c>
      <c r="F31" s="4" t="n">
        <f aca="false">TRUNC((-0.076996+F10)/0.385773,4)</f>
        <v>0</v>
      </c>
      <c r="G31" s="5" t="n">
        <f aca="false">TRUNC((-0.076996+G10)/0.385773,4)</f>
        <v>0.6666</v>
      </c>
      <c r="H31" s="6" t="n">
        <f aca="false">TRUNC((-0.076996+H10)/0.385773,4)</f>
        <v>0.3333</v>
      </c>
      <c r="I31" s="6" t="n">
        <f aca="false">TRUNC((-0.076996+I10)/0.385773,4)</f>
        <v>0.3333</v>
      </c>
      <c r="J31" s="7" t="n">
        <f aca="false">TRUNC((-0.076996+J10)/0.385773,4)</f>
        <v>0</v>
      </c>
      <c r="L31" s="0" t="s">
        <v>39</v>
      </c>
      <c r="M31" s="0" t="str">
        <f aca="false">RIGHT(DEC2HEX(F58),2)</f>
        <v>32</v>
      </c>
    </row>
    <row r="32" customFormat="false" ht="12.8" hidden="false" customHeight="false" outlineLevel="0" collapsed="false">
      <c r="B32" s="0" t="s">
        <v>21</v>
      </c>
      <c r="C32" s="13" t="n">
        <f aca="false">TRUNC((-0.076996+C11)/0.385773,4)</f>
        <v>1.0266</v>
      </c>
      <c r="D32" s="5" t="n">
        <f aca="false">TRUNC((-0.076996+D11)/0.385773,4)</f>
        <v>0.4952</v>
      </c>
      <c r="E32" s="5" t="n">
        <f aca="false">TRUNC((-0.076996+E11)/0.385773,4)</f>
        <v>0.4952</v>
      </c>
      <c r="F32" s="6" t="n">
        <f aca="false">TRUNC((-0.076996+F11)/0.385773,4)</f>
        <v>-0.0373</v>
      </c>
      <c r="G32" s="5" t="n">
        <f aca="false">TRUNC((-0.076996+G11)/0.385773,4)</f>
        <v>0.4941</v>
      </c>
      <c r="H32" s="6" t="n">
        <f aca="false">TRUNC((-0.076996+H11)/0.385773,4)</f>
        <v>-0.0373</v>
      </c>
      <c r="I32" s="6" t="n">
        <f aca="false">TRUNC((-0.076996+I11)/0.385773,4)</f>
        <v>-0.0373</v>
      </c>
      <c r="J32" s="7" t="n">
        <f aca="false">TRUNC((-0.076996+J11)/0.385773,4)</f>
        <v>-0.5697</v>
      </c>
      <c r="L32" s="0" t="s">
        <v>40</v>
      </c>
      <c r="M32" s="0" t="str">
        <f aca="false">RIGHT(DEC2HEX(F59),2)</f>
        <v>29</v>
      </c>
    </row>
    <row r="33" customFormat="false" ht="12.8" hidden="false" customHeight="false" outlineLevel="0" collapsed="false">
      <c r="B33" s="0" t="s">
        <v>22</v>
      </c>
      <c r="C33" s="13" t="n">
        <f aca="false">TRUNC((-0.076996+C12)/0.385773,4)</f>
        <v>0.7593</v>
      </c>
      <c r="D33" s="5" t="n">
        <f aca="false">TRUNC((-0.076996+D12)/0.385773,4)</f>
        <v>0.4264</v>
      </c>
      <c r="E33" s="5" t="n">
        <f aca="false">TRUNC((-0.076996+E12)/0.385773,4)</f>
        <v>0.4264</v>
      </c>
      <c r="F33" s="6" t="n">
        <f aca="false">TRUNC((-0.076996+F12)/0.385773,4)</f>
        <v>0.093</v>
      </c>
      <c r="G33" s="5" t="n">
        <f aca="false">TRUNC((-0.076996+G12)/0.385773,4)</f>
        <v>0.426</v>
      </c>
      <c r="H33" s="6" t="n">
        <f aca="false">TRUNC((-0.076996+H12)/0.385773,4)</f>
        <v>0.0931</v>
      </c>
      <c r="I33" s="6" t="n">
        <f aca="false">TRUNC((-0.076996+I12)/0.385773,4)</f>
        <v>0.0931</v>
      </c>
      <c r="J33" s="7" t="n">
        <f aca="false">TRUNC((-0.076996+J12)/0.385773,4)</f>
        <v>-0.24</v>
      </c>
      <c r="L33" s="0" t="s">
        <v>41</v>
      </c>
      <c r="M33" s="0" t="str">
        <f aca="false">RIGHT(DEC2HEX(F60),2)</f>
        <v>4A</v>
      </c>
    </row>
    <row r="34" customFormat="false" ht="12.8" hidden="false" customHeight="false" outlineLevel="0" collapsed="false">
      <c r="B34" s="0" t="s">
        <v>23</v>
      </c>
      <c r="C34" s="13" t="n">
        <f aca="false">TRUNC((-0.076996+C13)/0.385773,4)</f>
        <v>1.1469</v>
      </c>
      <c r="D34" s="5" t="n">
        <f aca="false">TRUNC((-0.076996+D13)/0.385773,4)</f>
        <v>0.5813</v>
      </c>
      <c r="E34" s="5" t="n">
        <f aca="false">TRUNC((-0.076996+E13)/0.385773,4)</f>
        <v>0.5813</v>
      </c>
      <c r="F34" s="6" t="n">
        <f aca="false">TRUNC((-0.076996+F13)/0.385773,4)</f>
        <v>0.015</v>
      </c>
      <c r="G34" s="5" t="n">
        <f aca="false">TRUNC((-0.076996+G13)/0.385773,4)</f>
        <v>0.5806</v>
      </c>
      <c r="H34" s="6" t="n">
        <f aca="false">TRUNC((-0.076996+H13)/0.385773,4)</f>
        <v>0.015</v>
      </c>
      <c r="I34" s="6" t="n">
        <f aca="false">TRUNC((-0.076996+I13)/0.385773,4)</f>
        <v>0.015</v>
      </c>
      <c r="J34" s="7" t="n">
        <f aca="false">TRUNC((-0.076996+J13)/0.385773,4)</f>
        <v>-0.5513</v>
      </c>
      <c r="L34" s="0" t="s">
        <v>42</v>
      </c>
      <c r="M34" s="0" t="str">
        <f aca="false">RIGHT(DEC2HEX(F61),2)</f>
        <v>36</v>
      </c>
    </row>
    <row r="35" customFormat="false" ht="12.8" hidden="false" customHeight="false" outlineLevel="0" collapsed="false">
      <c r="B35" s="0" t="s">
        <v>24</v>
      </c>
      <c r="C35" s="13" t="n">
        <f aca="false">TRUNC((-0.076996+C14)/0.385773,4)</f>
        <v>0.7059</v>
      </c>
      <c r="D35" s="5" t="n">
        <f aca="false">TRUNC((-0.076996+D14)/0.385773,4)</f>
        <v>0.3725</v>
      </c>
      <c r="E35" s="5" t="n">
        <f aca="false">TRUNC((-0.076996+E14)/0.385773,4)</f>
        <v>0.3725</v>
      </c>
      <c r="F35" s="6" t="n">
        <f aca="false">TRUNC((-0.076996+F14)/0.385773,4)</f>
        <v>0.0393</v>
      </c>
      <c r="G35" s="5" t="n">
        <f aca="false">TRUNC((-0.076996+G14)/0.385773,4)</f>
        <v>0.3725</v>
      </c>
      <c r="H35" s="6" t="n">
        <f aca="false">TRUNC((-0.076996+H14)/0.385773,4)</f>
        <v>0.0393</v>
      </c>
      <c r="I35" s="6" t="n">
        <f aca="false">TRUNC((-0.076996+I14)/0.385773,4)</f>
        <v>0.0393</v>
      </c>
      <c r="J35" s="7" t="n">
        <f aca="false">TRUNC((-0.076996+J14)/0.385773,4)</f>
        <v>-0.2939</v>
      </c>
      <c r="L35" s="0" t="s">
        <v>43</v>
      </c>
      <c r="M35" s="0" t="str">
        <f aca="false">RIGHT(DEC2HEX(F62),2)</f>
        <v>3C</v>
      </c>
    </row>
    <row r="36" customFormat="false" ht="12.8" hidden="false" customHeight="false" outlineLevel="0" collapsed="false">
      <c r="B36" s="0" t="s">
        <v>25</v>
      </c>
      <c r="C36" s="13" t="n">
        <f aca="false">TRUNC((-0.076996+C15)/0.385773,4)</f>
        <v>0.8662</v>
      </c>
      <c r="D36" s="5" t="n">
        <f aca="false">TRUNC((-0.076996+D15)/0.385773,4)</f>
        <v>0.3012</v>
      </c>
      <c r="E36" s="5" t="n">
        <f aca="false">TRUNC((-0.076996+E15)/0.385773,4)</f>
        <v>0.3012</v>
      </c>
      <c r="F36" s="6" t="n">
        <f aca="false">TRUNC((-0.076996+F15)/0.385773,4)</f>
        <v>-0.265</v>
      </c>
      <c r="G36" s="5" t="n">
        <f aca="false">TRUNC((-0.076996+G15)/0.385773,4)</f>
        <v>0.2998</v>
      </c>
      <c r="H36" s="6" t="n">
        <f aca="false">TRUNC((-0.076996+H15)/0.385773,4)</f>
        <v>-0.265</v>
      </c>
      <c r="I36" s="6" t="n">
        <f aca="false">TRUNC((-0.076996+I15)/0.385773,4)</f>
        <v>-0.265</v>
      </c>
      <c r="J36" s="7" t="n">
        <f aca="false">TRUNC((-0.076996+J15)/0.385773,4)</f>
        <v>-0.8314</v>
      </c>
      <c r="L36" s="0" t="s">
        <v>44</v>
      </c>
      <c r="M36" s="0" t="str">
        <f aca="false">RIGHT(DEC2HEX(F63),2)</f>
        <v>F0</v>
      </c>
    </row>
    <row r="37" customFormat="false" ht="12.8" hidden="false" customHeight="false" outlineLevel="0" collapsed="false">
      <c r="B37" s="0" t="s">
        <v>26</v>
      </c>
      <c r="C37" s="13" t="n">
        <f aca="false">TRUNC((-0.076996+C16)/0.385773,4)</f>
        <v>0.9331</v>
      </c>
      <c r="D37" s="5" t="n">
        <f aca="false">TRUNC((-0.076996+D16)/0.385773,4)</f>
        <v>0.6003</v>
      </c>
      <c r="E37" s="5" t="n">
        <f aca="false">TRUNC((-0.076996+E16)/0.385773,4)</f>
        <v>0.6003</v>
      </c>
      <c r="F37" s="6" t="n">
        <f aca="false">TRUNC((-0.076996+F16)/0.385773,4)</f>
        <v>0.267</v>
      </c>
      <c r="G37" s="5" t="n">
        <f aca="false">TRUNC((-0.076996+G16)/0.385773,4)</f>
        <v>0.5997</v>
      </c>
      <c r="H37" s="6" t="n">
        <f aca="false">TRUNC((-0.076996+H16)/0.385773,4)</f>
        <v>0.267</v>
      </c>
      <c r="I37" s="6" t="n">
        <f aca="false">TRUNC((-0.076996+I16)/0.385773,4)</f>
        <v>0.267</v>
      </c>
      <c r="J37" s="7" t="n">
        <f aca="false">TRUNC((-0.076996+J16)/0.385773,4)</f>
        <v>-0.0662</v>
      </c>
      <c r="L37" s="0" t="s">
        <v>45</v>
      </c>
      <c r="M37" s="0" t="str">
        <f aca="false">RIGHT(DEC2HEX(F64),2)</f>
        <v>76</v>
      </c>
    </row>
    <row r="38" customFormat="false" ht="12.8" hidden="false" customHeight="false" outlineLevel="0" collapsed="false">
      <c r="B38" s="0" t="s">
        <v>27</v>
      </c>
      <c r="C38" s="13" t="n">
        <f aca="false">TRUNC((-0.076996+C17)/0.385773,4)</f>
        <v>1.0533</v>
      </c>
      <c r="D38" s="5" t="n">
        <f aca="false">TRUNC((-0.076996+D17)/0.385773,4)</f>
        <v>0.4878</v>
      </c>
      <c r="E38" s="5" t="n">
        <f aca="false">TRUNC((-0.076996+E17)/0.385773,4)</f>
        <v>0.4878</v>
      </c>
      <c r="F38" s="6" t="n">
        <f aca="false">TRUNC((-0.076996+F17)/0.385773,4)</f>
        <v>-0.0785</v>
      </c>
      <c r="G38" s="5" t="n">
        <f aca="false">TRUNC((-0.076996+G17)/0.385773,4)</f>
        <v>0.487</v>
      </c>
      <c r="H38" s="6" t="n">
        <f aca="false">TRUNC((-0.076996+H17)/0.385773,4)</f>
        <v>-0.0785</v>
      </c>
      <c r="I38" s="6" t="n">
        <f aca="false">TRUNC((-0.076996+I17)/0.385773,4)</f>
        <v>-0.0785</v>
      </c>
      <c r="J38" s="7" t="n">
        <f aca="false">TRUNC((-0.076996+J17)/0.385773,4)</f>
        <v>-0.6448</v>
      </c>
      <c r="L38" s="0" t="s">
        <v>42</v>
      </c>
      <c r="M38" s="0" t="str">
        <f aca="false">RIGHT(DEC2HEX(F65),2)</f>
        <v>1E</v>
      </c>
    </row>
    <row r="39" customFormat="false" ht="12.8" hidden="false" customHeight="false" outlineLevel="0" collapsed="false">
      <c r="B39" s="0" t="s">
        <v>28</v>
      </c>
      <c r="C39" s="13" t="n">
        <f aca="false">TRUNC((-0.076996+C18)/0.385773,4)</f>
        <v>1</v>
      </c>
      <c r="D39" s="5" t="n">
        <f aca="false">TRUNC((-0.076996+D18)/0.385773,4)</f>
        <v>0.6666</v>
      </c>
      <c r="E39" s="5" t="n">
        <f aca="false">TRUNC((-0.076996+E18)/0.385773,4)</f>
        <v>0.6666</v>
      </c>
      <c r="F39" s="6" t="n">
        <f aca="false">TRUNC((-0.076996+F18)/0.385773,4)</f>
        <v>0.3333</v>
      </c>
      <c r="G39" s="5" t="n">
        <f aca="false">TRUNC((-0.076996+G18)/0.385773,4)</f>
        <v>0.6666</v>
      </c>
      <c r="H39" s="6" t="n">
        <f aca="false">TRUNC((-0.076996+H18)/0.385773,4)</f>
        <v>0.3333</v>
      </c>
      <c r="I39" s="6" t="n">
        <f aca="false">TRUNC((-0.076996+I18)/0.385773,4)</f>
        <v>0.3333</v>
      </c>
      <c r="J39" s="7" t="n">
        <f aca="false">TRUNC((-0.076996+J18)/0.385773,4)</f>
        <v>0</v>
      </c>
      <c r="L39" s="0" t="s">
        <v>45</v>
      </c>
      <c r="M39" s="0" t="str">
        <f aca="false">RIGHT(DEC2HEX(F66),2)</f>
        <v>87</v>
      </c>
    </row>
    <row r="41" customFormat="false" ht="12.8" hidden="false" customHeight="false" outlineLevel="0" collapsed="false">
      <c r="C41" s="10"/>
      <c r="D41" s="0" t="s">
        <v>46</v>
      </c>
      <c r="E41" s="2"/>
      <c r="F41" s="0" t="s">
        <v>47</v>
      </c>
      <c r="G41" s="0" t="n">
        <f aca="false">TRUNC(C31/C39,4)</f>
        <v>0.6666</v>
      </c>
      <c r="L41" s="0" t="s">
        <v>48</v>
      </c>
    </row>
    <row r="42" customFormat="false" ht="12.8" hidden="false" customHeight="false" outlineLevel="0" collapsed="false">
      <c r="L42" s="0" t="s">
        <v>49</v>
      </c>
    </row>
    <row r="43" customFormat="false" ht="12.8" hidden="false" customHeight="false" outlineLevel="0" collapsed="false">
      <c r="C43" s="7"/>
      <c r="D43" s="0" t="s">
        <v>46</v>
      </c>
      <c r="E43" s="4"/>
      <c r="F43" s="0" t="s">
        <v>47</v>
      </c>
      <c r="G43" s="0" t="n">
        <f aca="false">TRUNC(F24/J24,4)</f>
        <v>0.6503</v>
      </c>
      <c r="L43" s="0" t="s">
        <v>50</v>
      </c>
    </row>
    <row r="44" customFormat="false" ht="12.8" hidden="false" customHeight="false" outlineLevel="0" collapsed="false">
      <c r="C44" s="0" t="s">
        <v>51</v>
      </c>
      <c r="L44" s="0" t="s">
        <v>52</v>
      </c>
    </row>
    <row r="45" customFormat="false" ht="12.8" hidden="false" customHeight="false" outlineLevel="0" collapsed="false">
      <c r="C45" s="0" t="s">
        <v>53</v>
      </c>
    </row>
    <row r="49" customFormat="false" ht="12.8" hidden="false" customHeight="false" outlineLevel="0" collapsed="false">
      <c r="B49" s="0" t="s">
        <v>54</v>
      </c>
    </row>
    <row r="50" customFormat="false" ht="12.8" hidden="false" customHeight="false" outlineLevel="0" collapsed="false">
      <c r="C50" s="0" t="s">
        <v>2</v>
      </c>
      <c r="D50" s="0" t="s">
        <v>3</v>
      </c>
      <c r="E50" s="0" t="s">
        <v>4</v>
      </c>
      <c r="F50" s="0" t="s">
        <v>5</v>
      </c>
      <c r="G50" s="0" t="s">
        <v>6</v>
      </c>
      <c r="H50" s="0" t="s">
        <v>7</v>
      </c>
      <c r="I50" s="0" t="s">
        <v>8</v>
      </c>
      <c r="J50" s="0" t="s">
        <v>9</v>
      </c>
    </row>
    <row r="51" customFormat="false" ht="12.8" hidden="false" customHeight="false" outlineLevel="0" collapsed="false">
      <c r="B51" s="0" t="s">
        <v>12</v>
      </c>
      <c r="C51" s="12" t="n">
        <f aca="false">TRUNC(TRUNC((0+C3)/0.38575,4)*255,0)</f>
        <v>227</v>
      </c>
      <c r="D51" s="12" t="n">
        <f aca="false">TRUNC(TRUNC((0+D3)/0.38575,4)*255,0)</f>
        <v>92</v>
      </c>
      <c r="E51" s="12" t="n">
        <f aca="false">TRUNC(TRUNC((0+E3)/0.38575,4)*255,0)</f>
        <v>92</v>
      </c>
      <c r="F51" s="12" t="n">
        <f aca="false">TRUNC(TRUNC((0+F3)/0.38575,4)*255,0)</f>
        <v>-43</v>
      </c>
      <c r="G51" s="12" t="n">
        <f aca="false">TRUNC(TRUNC((0+G3)/0.38575,4)*255,0)</f>
        <v>176</v>
      </c>
      <c r="H51" s="12" t="n">
        <f aca="false">TRUNC(TRUNC((0+H3)/0.38575,4)*255,0)</f>
        <v>41</v>
      </c>
      <c r="I51" s="12" t="n">
        <f aca="false">TRUNC(TRUNC((0+I3)/0.38575,4)*255,0)</f>
        <v>41</v>
      </c>
      <c r="J51" s="12" t="n">
        <f aca="false">TRUNC(TRUNC((0+J3)/0.38575,4)*255,0)</f>
        <v>-94</v>
      </c>
    </row>
    <row r="52" customFormat="false" ht="12.8" hidden="false" customHeight="false" outlineLevel="0" collapsed="false">
      <c r="B52" s="0" t="s">
        <v>14</v>
      </c>
      <c r="C52" s="12" t="n">
        <f aca="false">TRUNC(TRUNC((0+C4)/0.38575,4)*255,0)</f>
        <v>159</v>
      </c>
      <c r="D52" s="12" t="n">
        <f aca="false">TRUNC(TRUNC((0+D4)/0.38575,4)*255,0)</f>
        <v>74</v>
      </c>
      <c r="E52" s="12" t="n">
        <f aca="false">TRUNC(TRUNC((0+E4)/0.38575,4)*255,0)</f>
        <v>74</v>
      </c>
      <c r="F52" s="12" t="n">
        <f aca="false">TRUNC(TRUNC((0+F4)/0.38575,4)*255,0)</f>
        <v>-10</v>
      </c>
      <c r="G52" s="12" t="n">
        <f aca="false">TRUNC(TRUNC((0+G4)/0.38575,4)*255,0)</f>
        <v>159</v>
      </c>
      <c r="H52" s="12" t="n">
        <f aca="false">TRUNC(TRUNC((0+H4)/0.38575,4)*255,0)</f>
        <v>74</v>
      </c>
      <c r="I52" s="12" t="n">
        <f aca="false">TRUNC(TRUNC((0+I4)/0.38575,4)*255,0)</f>
        <v>74</v>
      </c>
      <c r="J52" s="12" t="n">
        <f aca="false">TRUNC(TRUNC((0+J4)/0.38575,4)*255,0)</f>
        <v>-10</v>
      </c>
    </row>
    <row r="53" customFormat="false" ht="12.8" hidden="false" customHeight="false" outlineLevel="0" collapsed="false">
      <c r="B53" s="0" t="s">
        <v>15</v>
      </c>
      <c r="C53" s="12" t="n">
        <f aca="false">TRUNC(TRUNC((0+C5)/0.38575,4)*255,0)</f>
        <v>258</v>
      </c>
      <c r="D53" s="12" t="n">
        <f aca="false">TRUNC(TRUNC((0+D5)/0.38575,4)*255,0)</f>
        <v>114</v>
      </c>
      <c r="E53" s="12" t="n">
        <f aca="false">TRUNC(TRUNC((0+E5)/0.38575,4)*255,0)</f>
        <v>114</v>
      </c>
      <c r="F53" s="12" t="n">
        <f aca="false">TRUNC(TRUNC((0+F5)/0.38575,4)*255,0)</f>
        <v>-30</v>
      </c>
      <c r="G53" s="12" t="n">
        <f aca="false">TRUNC(TRUNC((0+G5)/0.38575,4)*255,0)</f>
        <v>198</v>
      </c>
      <c r="H53" s="12" t="n">
        <f aca="false">TRUNC(TRUNC((0+H5)/0.38575,4)*255,0)</f>
        <v>54</v>
      </c>
      <c r="I53" s="12" t="n">
        <f aca="false">TRUNC(TRUNC((0+I5)/0.38575,4)*255,0)</f>
        <v>54</v>
      </c>
      <c r="J53" s="12" t="n">
        <f aca="false">TRUNC(TRUNC((0+J5)/0.38575,4)*255,0)</f>
        <v>-89</v>
      </c>
    </row>
    <row r="54" customFormat="false" ht="12.8" hidden="false" customHeight="false" outlineLevel="0" collapsed="false">
      <c r="B54" s="0" t="s">
        <v>16</v>
      </c>
      <c r="C54" s="12" t="n">
        <f aca="false">TRUNC(TRUNC((0+C6)/0.38575,4)*255,0)</f>
        <v>145</v>
      </c>
      <c r="D54" s="12" t="n">
        <f aca="false">TRUNC(TRUNC((0+D6)/0.38575,4)*255,0)</f>
        <v>60</v>
      </c>
      <c r="E54" s="12" t="n">
        <f aca="false">TRUNC(TRUNC((0+E6)/0.38575,4)*255,0)</f>
        <v>60</v>
      </c>
      <c r="F54" s="12" t="n">
        <f aca="false">TRUNC(TRUNC((0+F6)/0.38575,4)*255,0)</f>
        <v>-24</v>
      </c>
      <c r="G54" s="12" t="n">
        <f aca="false">TRUNC(TRUNC((0+G6)/0.38575,4)*255,0)</f>
        <v>145</v>
      </c>
      <c r="H54" s="12" t="n">
        <f aca="false">TRUNC(TRUNC((0+H6)/0.38575,4)*255,0)</f>
        <v>60</v>
      </c>
      <c r="I54" s="12" t="n">
        <f aca="false">TRUNC(TRUNC((0+I6)/0.38575,4)*255,0)</f>
        <v>60</v>
      </c>
      <c r="J54" s="12" t="n">
        <f aca="false">TRUNC(TRUNC((0+J6)/0.38575,4)*255,0)</f>
        <v>-24</v>
      </c>
    </row>
    <row r="55" customFormat="false" ht="12.8" hidden="false" customHeight="false" outlineLevel="0" collapsed="false">
      <c r="B55" s="0" t="s">
        <v>17</v>
      </c>
      <c r="C55" s="12" t="n">
        <f aca="false">TRUNC(TRUNC((0+C7)/0.38575,4)*255,0)</f>
        <v>186</v>
      </c>
      <c r="D55" s="12" t="n">
        <f aca="false">TRUNC(TRUNC((0+D7)/0.38575,4)*255,0)</f>
        <v>42</v>
      </c>
      <c r="E55" s="12" t="n">
        <f aca="false">TRUNC(TRUNC((0+E7)/0.38575,4)*255,0)</f>
        <v>42</v>
      </c>
      <c r="F55" s="12" t="n">
        <f aca="false">TRUNC(TRUNC((0+F7)/0.38575,4)*255,0)</f>
        <v>-101</v>
      </c>
      <c r="G55" s="12" t="n">
        <f aca="false">TRUNC(TRUNC((0+G7)/0.38575,4)*255,0)</f>
        <v>127</v>
      </c>
      <c r="H55" s="12" t="n">
        <f aca="false">TRUNC(TRUNC((0+H7)/0.38575,4)*255,0)</f>
        <v>-16</v>
      </c>
      <c r="I55" s="12" t="n">
        <f aca="false">TRUNC(TRUNC((0+I7)/0.38575,4)*255,0)</f>
        <v>-16</v>
      </c>
      <c r="J55" s="12" t="n">
        <f aca="false">TRUNC(TRUNC((0+J7)/0.38575,4)*255,0)</f>
        <v>-161</v>
      </c>
    </row>
    <row r="56" customFormat="false" ht="12.8" hidden="false" customHeight="false" outlineLevel="0" collapsed="false">
      <c r="B56" s="0" t="s">
        <v>18</v>
      </c>
      <c r="C56" s="12" t="n">
        <f aca="false">TRUNC(TRUNC((0+C8)/0.38575,4)*255,0)</f>
        <v>203</v>
      </c>
      <c r="D56" s="12" t="n">
        <f aca="false">TRUNC(TRUNC((0+D8)/0.38575,4)*255,0)</f>
        <v>118</v>
      </c>
      <c r="E56" s="12" t="n">
        <f aca="false">TRUNC(TRUNC((0+E8)/0.38575,4)*255,0)</f>
        <v>118</v>
      </c>
      <c r="F56" s="12" t="n">
        <f aca="false">TRUNC(TRUNC((0+F8)/0.38575,4)*255,0)</f>
        <v>33</v>
      </c>
      <c r="G56" s="12" t="n">
        <f aca="false">TRUNC(TRUNC((0+G8)/0.38575,4)*255,0)</f>
        <v>203</v>
      </c>
      <c r="H56" s="12" t="n">
        <f aca="false">TRUNC(TRUNC((0+H8)/0.38575,4)*255,0)</f>
        <v>118</v>
      </c>
      <c r="I56" s="12" t="n">
        <f aca="false">TRUNC(TRUNC((0+I8)/0.38575,4)*255,0)</f>
        <v>118</v>
      </c>
      <c r="J56" s="12" t="n">
        <f aca="false">TRUNC(TRUNC((0+J8)/0.38575,4)*255,0)</f>
        <v>33</v>
      </c>
    </row>
    <row r="57" customFormat="false" ht="12.8" hidden="false" customHeight="false" outlineLevel="0" collapsed="false">
      <c r="B57" s="0" t="s">
        <v>19</v>
      </c>
      <c r="C57" s="12" t="n">
        <f aca="false">TRUNC(TRUNC((0+C9)/0.38575,4)*255,0)</f>
        <v>234</v>
      </c>
      <c r="D57" s="12" t="n">
        <f aca="false">TRUNC(TRUNC((0+D9)/0.38575,4)*255,0)</f>
        <v>90</v>
      </c>
      <c r="E57" s="12" t="n">
        <f aca="false">TRUNC(TRUNC((0+E9)/0.38575,4)*255,0)</f>
        <v>90</v>
      </c>
      <c r="F57" s="12" t="n">
        <f aca="false">TRUNC(TRUNC((0+F9)/0.38575,4)*255,0)</f>
        <v>-54</v>
      </c>
      <c r="G57" s="12" t="n">
        <f aca="false">TRUNC(TRUNC((0+G9)/0.38575,4)*255,0)</f>
        <v>175</v>
      </c>
      <c r="H57" s="12" t="n">
        <f aca="false">TRUNC(TRUNC((0+H9)/0.38575,4)*255,0)</f>
        <v>30</v>
      </c>
      <c r="I57" s="12" t="n">
        <f aca="false">TRUNC(TRUNC((0+I9)/0.38575,4)*255,0)</f>
        <v>30</v>
      </c>
      <c r="J57" s="12" t="n">
        <f aca="false">TRUNC(TRUNC((0+J9)/0.38575,4)*255,0)</f>
        <v>-113</v>
      </c>
    </row>
    <row r="58" customFormat="false" ht="12.8" hidden="false" customHeight="false" outlineLevel="0" collapsed="false">
      <c r="B58" s="0" t="s">
        <v>20</v>
      </c>
      <c r="C58" s="12" t="n">
        <f aca="false">TRUNC(TRUNC((0+C10)/0.38575,4)*255,0)</f>
        <v>220</v>
      </c>
      <c r="D58" s="12" t="n">
        <f aca="false">TRUNC(TRUNC((0+D10)/0.38575,4)*255,0)</f>
        <v>135</v>
      </c>
      <c r="E58" s="12" t="n">
        <f aca="false">TRUNC(TRUNC((0+E10)/0.38575,4)*255,0)</f>
        <v>135</v>
      </c>
      <c r="F58" s="12" t="n">
        <f aca="false">TRUNC(TRUNC((0+F10)/0.38575,4)*255,0)</f>
        <v>50</v>
      </c>
      <c r="G58" s="12" t="n">
        <f aca="false">TRUNC(TRUNC((0+G10)/0.38575,4)*255,0)</f>
        <v>220</v>
      </c>
      <c r="H58" s="12" t="n">
        <f aca="false">TRUNC(TRUNC((0+H10)/0.38575,4)*255,0)</f>
        <v>135</v>
      </c>
      <c r="I58" s="12" t="n">
        <f aca="false">TRUNC(TRUNC((0+I10)/0.38575,4)*255,0)</f>
        <v>135</v>
      </c>
      <c r="J58" s="12" t="n">
        <f aca="false">TRUNC(TRUNC((0+J10)/0.38575,4)*255,0)</f>
        <v>50</v>
      </c>
    </row>
    <row r="59" customFormat="false" ht="12.8" hidden="false" customHeight="false" outlineLevel="0" collapsed="false">
      <c r="B59" s="0" t="s">
        <v>21</v>
      </c>
      <c r="C59" s="12" t="n">
        <f aca="false">TRUNC(TRUNC((0+C11)/0.38575,4)*255,0)</f>
        <v>312</v>
      </c>
      <c r="D59" s="12" t="n">
        <f aca="false">TRUNC(TRUNC((0+D11)/0.38575,4)*255,0)</f>
        <v>177</v>
      </c>
      <c r="E59" s="12" t="n">
        <f aca="false">TRUNC(TRUNC((0+E11)/0.38575,4)*255,0)</f>
        <v>177</v>
      </c>
      <c r="F59" s="12" t="n">
        <f aca="false">TRUNC(TRUNC((0+F11)/0.38575,4)*255,0)</f>
        <v>41</v>
      </c>
      <c r="G59" s="12" t="n">
        <f aca="false">TRUNC(TRUNC((0+G11)/0.38575,4)*255,0)</f>
        <v>176</v>
      </c>
      <c r="H59" s="12" t="n">
        <f aca="false">TRUNC(TRUNC((0+H11)/0.38575,4)*255,0)</f>
        <v>41</v>
      </c>
      <c r="I59" s="12" t="n">
        <f aca="false">TRUNC(TRUNC((0+I11)/0.38575,4)*255,0)</f>
        <v>41</v>
      </c>
      <c r="J59" s="12" t="n">
        <f aca="false">TRUNC(TRUNC((0+J11)/0.38575,4)*255,0)</f>
        <v>-94</v>
      </c>
    </row>
    <row r="60" customFormat="false" ht="12.8" hidden="false" customHeight="false" outlineLevel="0" collapsed="false">
      <c r="B60" s="0" t="s">
        <v>22</v>
      </c>
      <c r="C60" s="12" t="n">
        <f aca="false">TRUNC(TRUNC((0+C12)/0.38575,4)*255,0)</f>
        <v>244</v>
      </c>
      <c r="D60" s="12" t="n">
        <f aca="false">TRUNC(TRUNC((0+D12)/0.38575,4)*255,0)</f>
        <v>159</v>
      </c>
      <c r="E60" s="12" t="n">
        <f aca="false">TRUNC(TRUNC((0+E12)/0.38575,4)*255,0)</f>
        <v>159</v>
      </c>
      <c r="F60" s="12" t="n">
        <f aca="false">TRUNC(TRUNC((0+F12)/0.38575,4)*255,0)</f>
        <v>74</v>
      </c>
      <c r="G60" s="12" t="n">
        <f aca="false">TRUNC(TRUNC((0+G12)/0.38575,4)*255,0)</f>
        <v>159</v>
      </c>
      <c r="H60" s="12" t="n">
        <f aca="false">TRUNC(TRUNC((0+H12)/0.38575,4)*255,0)</f>
        <v>74</v>
      </c>
      <c r="I60" s="12" t="n">
        <f aca="false">TRUNC(TRUNC((0+I12)/0.38575,4)*255,0)</f>
        <v>74</v>
      </c>
      <c r="J60" s="12" t="n">
        <f aca="false">TRUNC(TRUNC((0+J12)/0.38575,4)*255,0)</f>
        <v>-10</v>
      </c>
    </row>
    <row r="61" customFormat="false" ht="12.8" hidden="false" customHeight="false" outlineLevel="0" collapsed="false">
      <c r="B61" s="0" t="s">
        <v>23</v>
      </c>
      <c r="C61" s="12" t="n">
        <f aca="false">TRUNC(TRUNC((0+C13)/0.38575,4)*255,0)</f>
        <v>343</v>
      </c>
      <c r="D61" s="12" t="n">
        <f aca="false">TRUNC(TRUNC((0+D13)/0.38575,4)*255,0)</f>
        <v>199</v>
      </c>
      <c r="E61" s="12" t="n">
        <f aca="false">TRUNC(TRUNC((0+E13)/0.38575,4)*255,0)</f>
        <v>199</v>
      </c>
      <c r="F61" s="12" t="n">
        <f aca="false">TRUNC(TRUNC((0+F13)/0.38575,4)*255,0)</f>
        <v>54</v>
      </c>
      <c r="G61" s="12" t="n">
        <f aca="false">TRUNC(TRUNC((0+G13)/0.38575,4)*255,0)</f>
        <v>198</v>
      </c>
      <c r="H61" s="12" t="n">
        <f aca="false">TRUNC(TRUNC((0+H13)/0.38575,4)*255,0)</f>
        <v>54</v>
      </c>
      <c r="I61" s="12" t="n">
        <f aca="false">TRUNC(TRUNC((0+I13)/0.38575,4)*255,0)</f>
        <v>54</v>
      </c>
      <c r="J61" s="12" t="n">
        <f aca="false">TRUNC(TRUNC((0+J13)/0.38575,4)*255,0)</f>
        <v>-89</v>
      </c>
    </row>
    <row r="62" customFormat="false" ht="12.8" hidden="false" customHeight="false" outlineLevel="0" collapsed="false">
      <c r="B62" s="0" t="s">
        <v>24</v>
      </c>
      <c r="C62" s="12" t="n">
        <f aca="false">TRUNC(TRUNC((0+C14)/0.38575,4)*255,0)</f>
        <v>230</v>
      </c>
      <c r="D62" s="12" t="n">
        <f aca="false">TRUNC(TRUNC((0+D14)/0.38575,4)*255,0)</f>
        <v>145</v>
      </c>
      <c r="E62" s="12" t="n">
        <f aca="false">TRUNC(TRUNC((0+E14)/0.38575,4)*255,0)</f>
        <v>145</v>
      </c>
      <c r="F62" s="12" t="n">
        <f aca="false">TRUNC(TRUNC((0+F14)/0.38575,4)*255,0)</f>
        <v>60</v>
      </c>
      <c r="G62" s="12" t="n">
        <f aca="false">TRUNC(TRUNC((0+G14)/0.38575,4)*255,0)</f>
        <v>145</v>
      </c>
      <c r="H62" s="12" t="n">
        <f aca="false">TRUNC(TRUNC((0+H14)/0.38575,4)*255,0)</f>
        <v>60</v>
      </c>
      <c r="I62" s="12" t="n">
        <f aca="false">TRUNC(TRUNC((0+I14)/0.38575,4)*255,0)</f>
        <v>60</v>
      </c>
      <c r="J62" s="12" t="n">
        <f aca="false">TRUNC(TRUNC((0+J14)/0.38575,4)*255,0)</f>
        <v>-24</v>
      </c>
    </row>
    <row r="63" customFormat="false" ht="12.8" hidden="false" customHeight="false" outlineLevel="0" collapsed="false">
      <c r="B63" s="0" t="s">
        <v>25</v>
      </c>
      <c r="C63" s="12" t="n">
        <f aca="false">TRUNC(TRUNC((0+C15)/0.38575,4)*255,0)</f>
        <v>271</v>
      </c>
      <c r="D63" s="12" t="n">
        <f aca="false">TRUNC(TRUNC((0+D15)/0.38575,4)*255,0)</f>
        <v>127</v>
      </c>
      <c r="E63" s="12" t="n">
        <f aca="false">TRUNC(TRUNC((0+E15)/0.38575,4)*255,0)</f>
        <v>127</v>
      </c>
      <c r="F63" s="12" t="n">
        <f aca="false">TRUNC(TRUNC((0+F15)/0.38575,4)*255,0)</f>
        <v>-16</v>
      </c>
      <c r="G63" s="12" t="n">
        <f aca="false">TRUNC(TRUNC((0+G15)/0.38575,4)*255,0)</f>
        <v>127</v>
      </c>
      <c r="H63" s="12" t="n">
        <f aca="false">TRUNC(TRUNC((0+H15)/0.38575,4)*255,0)</f>
        <v>-16</v>
      </c>
      <c r="I63" s="12" t="n">
        <f aca="false">TRUNC(TRUNC((0+I15)/0.38575,4)*255,0)</f>
        <v>-16</v>
      </c>
      <c r="J63" s="12" t="n">
        <f aca="false">TRUNC(TRUNC((0+J15)/0.38575,4)*255,0)</f>
        <v>-161</v>
      </c>
    </row>
    <row r="64" customFormat="false" ht="12.8" hidden="false" customHeight="false" outlineLevel="0" collapsed="false">
      <c r="B64" s="0" t="s">
        <v>26</v>
      </c>
      <c r="C64" s="12" t="n">
        <f aca="false">TRUNC(TRUNC((0+C16)/0.38575,4)*255,0)</f>
        <v>288</v>
      </c>
      <c r="D64" s="12" t="n">
        <f aca="false">TRUNC(TRUNC((0+D16)/0.38575,4)*255,0)</f>
        <v>203</v>
      </c>
      <c r="E64" s="12" t="n">
        <f aca="false">TRUNC(TRUNC((0+E16)/0.38575,4)*255,0)</f>
        <v>203</v>
      </c>
      <c r="F64" s="12" t="n">
        <f aca="false">TRUNC(TRUNC((0+F16)/0.38575,4)*255,0)</f>
        <v>118</v>
      </c>
      <c r="G64" s="12" t="n">
        <f aca="false">TRUNC(TRUNC((0+G16)/0.38575,4)*255,0)</f>
        <v>203</v>
      </c>
      <c r="H64" s="12" t="n">
        <f aca="false">TRUNC(TRUNC((0+H16)/0.38575,4)*255,0)</f>
        <v>118</v>
      </c>
      <c r="I64" s="12" t="n">
        <f aca="false">TRUNC(TRUNC((0+I16)/0.38575,4)*255,0)</f>
        <v>118</v>
      </c>
      <c r="J64" s="12" t="n">
        <f aca="false">TRUNC(TRUNC((0+J16)/0.38575,4)*255,0)</f>
        <v>33</v>
      </c>
    </row>
    <row r="65" customFormat="false" ht="12.8" hidden="false" customHeight="false" outlineLevel="0" collapsed="false">
      <c r="B65" s="0" t="s">
        <v>27</v>
      </c>
      <c r="C65" s="12" t="n">
        <f aca="false">TRUNC(TRUNC((0+C17)/0.38575,4)*255,0)</f>
        <v>319</v>
      </c>
      <c r="D65" s="12" t="n">
        <f aca="false">TRUNC(TRUNC((0+D17)/0.38575,4)*255,0)</f>
        <v>175</v>
      </c>
      <c r="E65" s="12" t="n">
        <f aca="false">TRUNC(TRUNC((0+E17)/0.38575,4)*255,0)</f>
        <v>175</v>
      </c>
      <c r="F65" s="12" t="n">
        <f aca="false">TRUNC(TRUNC((0+F17)/0.38575,4)*255,0)</f>
        <v>30</v>
      </c>
      <c r="G65" s="12" t="n">
        <f aca="false">TRUNC(TRUNC((0+G17)/0.38575,4)*255,0)</f>
        <v>175</v>
      </c>
      <c r="H65" s="12" t="n">
        <f aca="false">TRUNC(TRUNC((0+H17)/0.38575,4)*255,0)</f>
        <v>30</v>
      </c>
      <c r="I65" s="12" t="n">
        <f aca="false">TRUNC(TRUNC((0+I17)/0.38575,4)*255,0)</f>
        <v>30</v>
      </c>
      <c r="J65" s="12" t="n">
        <f aca="false">TRUNC(TRUNC((0+J17)/0.38575,4)*255,0)</f>
        <v>-113</v>
      </c>
    </row>
    <row r="66" customFormat="false" ht="12.8" hidden="false" customHeight="false" outlineLevel="0" collapsed="false">
      <c r="B66" s="0" t="s">
        <v>28</v>
      </c>
      <c r="C66" s="12" t="n">
        <f aca="false">TRUNC(TRUNC((0+C18)/0.38575,4)*255,0)</f>
        <v>305</v>
      </c>
      <c r="D66" s="12" t="n">
        <f aca="false">TRUNC(TRUNC((0+D18)/0.38575,4)*255,0)</f>
        <v>220</v>
      </c>
      <c r="E66" s="12" t="n">
        <f aca="false">TRUNC(TRUNC((0+E18)/0.38575,4)*255,0)</f>
        <v>220</v>
      </c>
      <c r="F66" s="12" t="n">
        <f aca="false">TRUNC(TRUNC((0+F18)/0.38575,4)*255,0)</f>
        <v>135</v>
      </c>
      <c r="G66" s="12" t="n">
        <f aca="false">TRUNC(TRUNC((0+G18)/0.38575,4)*255,0)</f>
        <v>220</v>
      </c>
      <c r="H66" s="12" t="n">
        <f aca="false">TRUNC(TRUNC((0+H18)/0.38575,4)*255,0)</f>
        <v>135</v>
      </c>
      <c r="I66" s="12" t="n">
        <f aca="false">TRUNC(TRUNC((0+I18)/0.38575,4)*255,0)</f>
        <v>135</v>
      </c>
      <c r="J66" s="12" t="n">
        <f aca="false">TRUNC(TRUNC((0+J18)/0.38575,4)*255,0)</f>
        <v>50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O66"/>
  <sheetViews>
    <sheetView showFormulas="false" showGridLines="true" showRowColHeaders="true" showZeros="true" rightToLeft="false" tabSelected="false" showOutlineSymbols="true" defaultGridColor="true" view="normal" topLeftCell="A20" colorId="64" zoomScale="100" zoomScaleNormal="100" zoomScalePageLayoutView="100" workbookViewId="0">
      <selection pane="topLeft" activeCell="A20" activeCellId="0" sqref="A20"/>
    </sheetView>
  </sheetViews>
  <sheetFormatPr defaultRowHeight="12.8" zeroHeight="false" outlineLevelRow="0" outlineLevelCol="0"/>
  <cols>
    <col collapsed="false" customWidth="false" hidden="false" outlineLevel="0" max="1" min="1" style="0" width="11.52"/>
    <col collapsed="false" customWidth="true" hidden="false" outlineLevel="0" max="2" min="2" style="0" width="14.59"/>
    <col collapsed="false" customWidth="false" hidden="false" outlineLevel="0" max="1025" min="3" style="0" width="11.52"/>
  </cols>
  <sheetData>
    <row r="1" customFormat="false" ht="12.8" hidden="false" customHeight="false" outlineLevel="0" collapsed="false">
      <c r="B1" s="0" t="s">
        <v>0</v>
      </c>
      <c r="J1" s="0" t="n">
        <f aca="false">ABS(J18-C18)</f>
        <v>0.111908</v>
      </c>
      <c r="K1" s="0" t="s">
        <v>58</v>
      </c>
      <c r="N1" s="1"/>
    </row>
    <row r="2" customFormat="false" ht="12.8" hidden="false" customHeight="false" outlineLevel="0" collapsed="false">
      <c r="C2" s="0" t="s">
        <v>2</v>
      </c>
      <c r="D2" s="0" t="s">
        <v>3</v>
      </c>
      <c r="E2" s="0" t="s">
        <v>4</v>
      </c>
      <c r="F2" s="0" t="s">
        <v>5</v>
      </c>
      <c r="G2" s="0" t="s">
        <v>6</v>
      </c>
      <c r="H2" s="0" t="s">
        <v>7</v>
      </c>
      <c r="I2" s="0" t="s">
        <v>8</v>
      </c>
      <c r="J2" s="0" t="s">
        <v>9</v>
      </c>
      <c r="M2" s="0" t="s">
        <v>10</v>
      </c>
      <c r="N2" s="1" t="s">
        <v>11</v>
      </c>
    </row>
    <row r="3" customFormat="false" ht="12.8" hidden="false" customHeight="false" outlineLevel="0" collapsed="false">
      <c r="B3" s="0" t="s">
        <v>12</v>
      </c>
      <c r="C3" s="0" t="n">
        <v>-0.15033</v>
      </c>
      <c r="D3" s="0" t="n">
        <v>-0.074097</v>
      </c>
      <c r="E3" s="0" t="n">
        <v>-0.074097</v>
      </c>
      <c r="F3" s="0" t="n">
        <v>0.009094</v>
      </c>
      <c r="G3" s="0" t="n">
        <v>-0.112885</v>
      </c>
      <c r="H3" s="0" t="n">
        <v>-0.033173</v>
      </c>
      <c r="I3" s="0" t="n">
        <v>-0.033173</v>
      </c>
      <c r="J3" s="0" t="n">
        <v>0.055267</v>
      </c>
      <c r="M3" s="0" t="n">
        <v>15</v>
      </c>
      <c r="N3" s="0" t="n">
        <v>-0.187</v>
      </c>
      <c r="O3" s="0" t="n">
        <f aca="false">N3-N18</f>
        <v>-0.11256</v>
      </c>
    </row>
    <row r="4" customFormat="false" ht="12.8" hidden="false" customHeight="false" outlineLevel="0" collapsed="false">
      <c r="B4" s="0" t="s">
        <v>14</v>
      </c>
      <c r="C4" s="0" t="n">
        <v>-0.150391</v>
      </c>
      <c r="D4" s="0" t="n">
        <v>-0.074188</v>
      </c>
      <c r="E4" s="0" t="n">
        <v>-0.074188</v>
      </c>
      <c r="F4" s="0" t="n">
        <v>0.009094</v>
      </c>
      <c r="G4" s="0" t="n">
        <v>-0.113007</v>
      </c>
      <c r="H4" s="0" t="n">
        <v>-0.033051</v>
      </c>
      <c r="I4" s="0" t="n">
        <v>-0.033051</v>
      </c>
      <c r="J4" s="0" t="n">
        <v>0.054962</v>
      </c>
      <c r="M4" s="0" t="n">
        <v>14</v>
      </c>
      <c r="O4" s="0" t="n">
        <f aca="false">N4-N18</f>
        <v>0.07444</v>
      </c>
    </row>
    <row r="5" customFormat="false" ht="12.8" hidden="false" customHeight="false" outlineLevel="0" collapsed="false">
      <c r="B5" s="0" t="s">
        <v>15</v>
      </c>
      <c r="C5" s="0" t="n">
        <v>-0.150391</v>
      </c>
      <c r="D5" s="0" t="n">
        <v>-0.074188</v>
      </c>
      <c r="E5" s="0" t="n">
        <v>-0.074188</v>
      </c>
      <c r="F5" s="0" t="n">
        <v>0.009094</v>
      </c>
      <c r="G5" s="0" t="n">
        <v>-0.113007</v>
      </c>
      <c r="H5" s="0" t="n">
        <v>-0.033081</v>
      </c>
      <c r="I5" s="0" t="n">
        <v>-0.033081</v>
      </c>
      <c r="J5" s="0" t="n">
        <v>0.054962</v>
      </c>
      <c r="M5" s="0" t="n">
        <v>13</v>
      </c>
      <c r="O5" s="0" t="n">
        <f aca="false">N5-N18</f>
        <v>0.07444</v>
      </c>
    </row>
    <row r="6" customFormat="false" ht="12.8" hidden="false" customHeight="false" outlineLevel="0" collapsed="false">
      <c r="B6" s="0" t="s">
        <v>16</v>
      </c>
      <c r="C6" s="0" t="n">
        <v>-0.150909</v>
      </c>
      <c r="D6" s="0" t="n">
        <v>-0.074097</v>
      </c>
      <c r="E6" s="0" t="n">
        <v>-0.074097</v>
      </c>
      <c r="F6" s="0" t="n">
        <v>0.008301</v>
      </c>
      <c r="G6" s="0" t="n">
        <v>-0.113159</v>
      </c>
      <c r="H6" s="0" t="n">
        <v>-0.032898</v>
      </c>
      <c r="I6" s="0" t="n">
        <v>-0.032898</v>
      </c>
      <c r="J6" s="0" t="n">
        <v>0.053131</v>
      </c>
      <c r="M6" s="0" t="n">
        <v>12</v>
      </c>
      <c r="O6" s="0" t="n">
        <f aca="false">N6-N18</f>
        <v>0.07444</v>
      </c>
    </row>
    <row r="7" customFormat="false" ht="12.8" hidden="false" customHeight="false" outlineLevel="0" collapsed="false">
      <c r="B7" s="0" t="s">
        <v>17</v>
      </c>
      <c r="C7" s="0" t="n">
        <v>-0.150391</v>
      </c>
      <c r="D7" s="0" t="n">
        <v>-0.113586</v>
      </c>
      <c r="E7" s="0" t="n">
        <v>-0.113586</v>
      </c>
      <c r="F7" s="0" t="n">
        <v>-0.074432</v>
      </c>
      <c r="G7" s="0" t="n">
        <v>-0.150391</v>
      </c>
      <c r="H7" s="0" t="n">
        <v>-0.113586</v>
      </c>
      <c r="I7" s="0" t="n">
        <v>-0.113586</v>
      </c>
      <c r="J7" s="0" t="n">
        <v>-0.074432</v>
      </c>
      <c r="M7" s="0" t="n">
        <v>11</v>
      </c>
      <c r="O7" s="0" t="n">
        <f aca="false">N7-N18</f>
        <v>0.07444</v>
      </c>
    </row>
    <row r="8" customFormat="false" ht="12.8" hidden="false" customHeight="false" outlineLevel="0" collapsed="false">
      <c r="B8" s="0" t="s">
        <v>18</v>
      </c>
      <c r="C8" s="0" t="n">
        <v>-0.150909</v>
      </c>
      <c r="D8" s="0" t="n">
        <v>-0.113464</v>
      </c>
      <c r="E8" s="0" t="n">
        <v>-0.113464</v>
      </c>
      <c r="F8" s="0" t="n">
        <v>-0.074432</v>
      </c>
      <c r="G8" s="0" t="n">
        <v>-0.150909</v>
      </c>
      <c r="H8" s="0" t="n">
        <v>-0.113464</v>
      </c>
      <c r="I8" s="0" t="n">
        <v>-0.113464</v>
      </c>
      <c r="J8" s="0" t="n">
        <v>-0.074432</v>
      </c>
      <c r="M8" s="0" t="n">
        <v>10</v>
      </c>
      <c r="O8" s="0" t="n">
        <f aca="false">N8-N18</f>
        <v>0.07444</v>
      </c>
    </row>
    <row r="9" customFormat="false" ht="12.8" hidden="false" customHeight="false" outlineLevel="0" collapsed="false">
      <c r="B9" s="0" t="s">
        <v>19</v>
      </c>
      <c r="C9" s="0" t="n">
        <v>-0.150909</v>
      </c>
      <c r="D9" s="0" t="n">
        <v>-0.113464</v>
      </c>
      <c r="E9" s="0" t="n">
        <v>-0.113464</v>
      </c>
      <c r="F9" s="0" t="n">
        <v>-0.074432</v>
      </c>
      <c r="G9" s="0" t="n">
        <v>-0.150909</v>
      </c>
      <c r="H9" s="0" t="n">
        <v>-0.113464</v>
      </c>
      <c r="I9" s="0" t="n">
        <v>-0.113464</v>
      </c>
      <c r="J9" s="0" t="n">
        <v>-0.074432</v>
      </c>
      <c r="M9" s="0" t="n">
        <v>9</v>
      </c>
      <c r="N9" s="1"/>
      <c r="O9" s="0" t="n">
        <f aca="false">N9-N18</f>
        <v>0.07444</v>
      </c>
    </row>
    <row r="10" customFormat="false" ht="12.8" hidden="false" customHeight="false" outlineLevel="0" collapsed="false">
      <c r="B10" s="0" t="s">
        <v>20</v>
      </c>
      <c r="C10" s="0" t="n">
        <v>-0.151215</v>
      </c>
      <c r="D10" s="0" t="n">
        <v>-0.113586</v>
      </c>
      <c r="E10" s="0" t="n">
        <v>-0.113586</v>
      </c>
      <c r="F10" s="0" t="n">
        <v>-0.074432</v>
      </c>
      <c r="G10" s="0" t="n">
        <v>-0.151215</v>
      </c>
      <c r="H10" s="0" t="n">
        <v>-0.113586</v>
      </c>
      <c r="I10" s="0" t="n">
        <v>-0.113586</v>
      </c>
      <c r="J10" s="0" t="n">
        <v>-0.074432</v>
      </c>
      <c r="M10" s="0" t="n">
        <v>8</v>
      </c>
      <c r="N10" s="1"/>
      <c r="O10" s="0" t="n">
        <f aca="false">N10-N18</f>
        <v>0.07444</v>
      </c>
    </row>
    <row r="11" customFormat="false" ht="12.8" hidden="false" customHeight="false" outlineLevel="0" collapsed="false">
      <c r="B11" s="0" t="s">
        <v>21</v>
      </c>
      <c r="C11" s="0" t="n">
        <v>-0.185516</v>
      </c>
      <c r="D11" s="0" t="n">
        <v>-0.112885</v>
      </c>
      <c r="E11" s="0" t="n">
        <v>-0.112885</v>
      </c>
      <c r="F11" s="0" t="n">
        <v>-0.033173</v>
      </c>
      <c r="G11" s="0" t="n">
        <v>-0.112885</v>
      </c>
      <c r="H11" s="0" t="n">
        <v>-0.033173</v>
      </c>
      <c r="I11" s="0" t="n">
        <v>-0.033173</v>
      </c>
      <c r="J11" s="0" t="n">
        <v>0.055267</v>
      </c>
      <c r="M11" s="0" t="n">
        <v>7</v>
      </c>
      <c r="N11" s="1"/>
      <c r="O11" s="0" t="n">
        <f aca="false">N11-N18</f>
        <v>0.07444</v>
      </c>
    </row>
    <row r="12" customFormat="false" ht="12.8" hidden="false" customHeight="false" outlineLevel="0" collapsed="false">
      <c r="B12" s="0" t="s">
        <v>22</v>
      </c>
      <c r="C12" s="0" t="n">
        <v>-0.186096</v>
      </c>
      <c r="D12" s="0" t="n">
        <v>-0.113007</v>
      </c>
      <c r="E12" s="0" t="n">
        <v>-0.113007</v>
      </c>
      <c r="F12" s="0" t="n">
        <v>-0.033051</v>
      </c>
      <c r="G12" s="0" t="n">
        <v>-0.113007</v>
      </c>
      <c r="H12" s="0" t="n">
        <v>-0.033051</v>
      </c>
      <c r="I12" s="0" t="n">
        <v>-0.033051</v>
      </c>
      <c r="J12" s="0" t="n">
        <v>0.054962</v>
      </c>
      <c r="M12" s="0" t="n">
        <v>6</v>
      </c>
      <c r="N12" s="1"/>
      <c r="O12" s="0" t="n">
        <f aca="false">N12-N18</f>
        <v>0.07444</v>
      </c>
    </row>
    <row r="13" customFormat="false" ht="12.8" hidden="false" customHeight="false" outlineLevel="0" collapsed="false">
      <c r="B13" s="0" t="s">
        <v>23</v>
      </c>
      <c r="C13" s="0" t="n">
        <v>-0.186096</v>
      </c>
      <c r="D13" s="0" t="n">
        <v>-0.113007</v>
      </c>
      <c r="E13" s="0" t="n">
        <v>-0.113007</v>
      </c>
      <c r="F13" s="0" t="n">
        <v>-0.033081</v>
      </c>
      <c r="G13" s="0" t="n">
        <v>-0.113007</v>
      </c>
      <c r="H13" s="0" t="n">
        <v>-0.033081</v>
      </c>
      <c r="I13" s="0" t="n">
        <v>-0.033081</v>
      </c>
      <c r="J13" s="0" t="n">
        <v>0.054962</v>
      </c>
      <c r="M13" s="0" t="n">
        <v>5</v>
      </c>
      <c r="O13" s="0" t="n">
        <f aca="false">N13-N18</f>
        <v>0.07444</v>
      </c>
    </row>
    <row r="14" customFormat="false" ht="12.8" hidden="false" customHeight="false" outlineLevel="0" collapsed="false">
      <c r="B14" s="0" t="s">
        <v>24</v>
      </c>
      <c r="C14" s="0" t="n">
        <v>-0.18634</v>
      </c>
      <c r="D14" s="0" t="n">
        <v>-0.113159</v>
      </c>
      <c r="E14" s="0" t="n">
        <v>-0.113159</v>
      </c>
      <c r="F14" s="0" t="n">
        <v>-0.032898</v>
      </c>
      <c r="G14" s="0" t="n">
        <v>-0.113159</v>
      </c>
      <c r="H14" s="0" t="n">
        <v>-0.032898</v>
      </c>
      <c r="I14" s="0" t="n">
        <v>-0.032898</v>
      </c>
      <c r="J14" s="0" t="n">
        <v>0.053131</v>
      </c>
      <c r="M14" s="0" t="n">
        <v>4</v>
      </c>
      <c r="O14" s="0" t="n">
        <f aca="false">N14-N18</f>
        <v>0.07444</v>
      </c>
    </row>
    <row r="15" customFormat="false" ht="12.8" hidden="false" customHeight="false" outlineLevel="0" collapsed="false">
      <c r="B15" s="0" t="s">
        <v>25</v>
      </c>
      <c r="C15" s="0" t="n">
        <v>-0.186096</v>
      </c>
      <c r="D15" s="0" t="n">
        <v>-0.150391</v>
      </c>
      <c r="E15" s="0" t="n">
        <v>-0.150391</v>
      </c>
      <c r="F15" s="0" t="n">
        <v>-0.113586</v>
      </c>
      <c r="G15" s="0" t="n">
        <v>-0.150391</v>
      </c>
      <c r="H15" s="0" t="n">
        <v>-0.113586</v>
      </c>
      <c r="I15" s="0" t="n">
        <v>-0.113586</v>
      </c>
      <c r="J15" s="0" t="n">
        <v>-0.074432</v>
      </c>
      <c r="M15" s="0" t="n">
        <v>3</v>
      </c>
      <c r="N15" s="1"/>
      <c r="O15" s="0" t="n">
        <f aca="false">N15-N18</f>
        <v>0.07444</v>
      </c>
    </row>
    <row r="16" customFormat="false" ht="12.8" hidden="false" customHeight="false" outlineLevel="0" collapsed="false">
      <c r="B16" s="0" t="s">
        <v>26</v>
      </c>
      <c r="C16" s="0" t="n">
        <v>-0.18634</v>
      </c>
      <c r="D16" s="0" t="n">
        <v>-0.150909</v>
      </c>
      <c r="E16" s="0" t="n">
        <v>-0.150909</v>
      </c>
      <c r="F16" s="0" t="n">
        <v>-0.113464</v>
      </c>
      <c r="G16" s="0" t="n">
        <v>-0.150909</v>
      </c>
      <c r="H16" s="0" t="n">
        <v>-0.113464</v>
      </c>
      <c r="I16" s="0" t="n">
        <v>-0.113464</v>
      </c>
      <c r="J16" s="0" t="n">
        <v>-0.074432</v>
      </c>
      <c r="M16" s="0" t="n">
        <v>2</v>
      </c>
      <c r="O16" s="0" t="n">
        <f aca="false">N16-N18</f>
        <v>0.07444</v>
      </c>
    </row>
    <row r="17" customFormat="false" ht="12.8" hidden="false" customHeight="false" outlineLevel="0" collapsed="false">
      <c r="B17" s="0" t="s">
        <v>27</v>
      </c>
      <c r="C17" s="0" t="n">
        <v>-0.18634</v>
      </c>
      <c r="D17" s="0" t="n">
        <v>-0.150909</v>
      </c>
      <c r="E17" s="0" t="n">
        <v>-0.150909</v>
      </c>
      <c r="F17" s="0" t="n">
        <v>-0.113464</v>
      </c>
      <c r="G17" s="0" t="n">
        <v>-0.150909</v>
      </c>
      <c r="H17" s="0" t="n">
        <v>-0.113464</v>
      </c>
      <c r="I17" s="0" t="n">
        <v>-0.113464</v>
      </c>
      <c r="J17" s="0" t="n">
        <v>-0.074432</v>
      </c>
      <c r="M17" s="0" t="n">
        <v>1</v>
      </c>
      <c r="O17" s="0" t="n">
        <f aca="false">N17-N18</f>
        <v>0.07444</v>
      </c>
    </row>
    <row r="18" customFormat="false" ht="12.8" hidden="false" customHeight="false" outlineLevel="0" collapsed="false">
      <c r="B18" s="0" t="s">
        <v>28</v>
      </c>
      <c r="C18" s="0" t="n">
        <v>-0.18634</v>
      </c>
      <c r="D18" s="0" t="n">
        <v>-0.151215</v>
      </c>
      <c r="E18" s="0" t="n">
        <v>-0.151215</v>
      </c>
      <c r="F18" s="0" t="n">
        <v>-0.113586</v>
      </c>
      <c r="G18" s="0" t="n">
        <v>-0.151215</v>
      </c>
      <c r="H18" s="0" t="n">
        <v>-0.113586</v>
      </c>
      <c r="I18" s="0" t="n">
        <v>-0.113586</v>
      </c>
      <c r="J18" s="0" t="n">
        <v>-0.074432</v>
      </c>
      <c r="M18" s="0" t="n">
        <v>0</v>
      </c>
      <c r="N18" s="0" t="n">
        <v>-0.07444</v>
      </c>
      <c r="O18" s="0" t="n">
        <f aca="false">N18-N18</f>
        <v>0</v>
      </c>
    </row>
    <row r="20" customFormat="false" ht="12.8" hidden="false" customHeight="false" outlineLevel="0" collapsed="false">
      <c r="B20" s="0" t="s">
        <v>59</v>
      </c>
    </row>
    <row r="22" customFormat="false" ht="12.8" hidden="false" customHeight="false" outlineLevel="0" collapsed="false">
      <c r="B22" s="0" t="s">
        <v>60</v>
      </c>
    </row>
    <row r="23" customFormat="false" ht="12.8" hidden="false" customHeight="false" outlineLevel="0" collapsed="false">
      <c r="C23" s="0" t="s">
        <v>2</v>
      </c>
      <c r="D23" s="0" t="s">
        <v>3</v>
      </c>
      <c r="E23" s="0" t="s">
        <v>4</v>
      </c>
      <c r="F23" s="0" t="s">
        <v>5</v>
      </c>
      <c r="G23" s="0" t="s">
        <v>6</v>
      </c>
      <c r="H23" s="0" t="s">
        <v>7</v>
      </c>
      <c r="I23" s="0" t="s">
        <v>8</v>
      </c>
      <c r="J23" s="0" t="s">
        <v>9</v>
      </c>
      <c r="L23" s="0" t="s">
        <v>31</v>
      </c>
    </row>
    <row r="24" customFormat="false" ht="12.8" hidden="false" customHeight="false" outlineLevel="0" collapsed="false">
      <c r="B24" s="0" t="s">
        <v>12</v>
      </c>
      <c r="C24" s="14" t="n">
        <f aca="false">TRUNC((0.074432+C3)/0.111908,4)</f>
        <v>-0.6782</v>
      </c>
      <c r="D24" s="15" t="n">
        <f aca="false">TRUNC((0.074432+D3)/0.111908,4)</f>
        <v>0.0029</v>
      </c>
      <c r="E24" s="15" t="n">
        <f aca="false">TRUNC((0.074432+E3)/0.111908,4)</f>
        <v>0.0029</v>
      </c>
      <c r="F24" s="16" t="n">
        <f aca="false">TRUNC((0.074432+F3)/0.111908,4)</f>
        <v>0.7463</v>
      </c>
      <c r="G24" s="17" t="n">
        <f aca="false">TRUNC((0.074432+G3)/0.111908,4)</f>
        <v>-0.3436</v>
      </c>
      <c r="H24" s="18" t="n">
        <f aca="false">TRUNC((0.074432+H3)/0.111908,4)</f>
        <v>0.3686</v>
      </c>
      <c r="I24" s="18" t="n">
        <f aca="false">TRUNC((0.074432+I3)/0.111908,4)</f>
        <v>0.3686</v>
      </c>
      <c r="J24" s="19" t="n">
        <f aca="false">TRUNC((0.074432+J3)/0.111908,4)</f>
        <v>1.1589</v>
      </c>
      <c r="L24" s="12" t="s">
        <v>61</v>
      </c>
      <c r="M24" s="0" t="str">
        <f aca="false">RIGHT(DEC2HEX(F51),2)</f>
        <v>A4</v>
      </c>
      <c r="N24" s="12"/>
    </row>
    <row r="25" customFormat="false" ht="12.8" hidden="false" customHeight="false" outlineLevel="0" collapsed="false">
      <c r="B25" s="0" t="s">
        <v>14</v>
      </c>
      <c r="C25" s="14" t="n">
        <f aca="false">TRUNC((0.074432+C4)/0.111908,4)</f>
        <v>-0.6787</v>
      </c>
      <c r="D25" s="15" t="n">
        <f aca="false">TRUNC((0.074432+D4)/0.111908,4)</f>
        <v>0.0021</v>
      </c>
      <c r="E25" s="15" t="n">
        <f aca="false">TRUNC((0.074432+E4)/0.111908,4)</f>
        <v>0.0021</v>
      </c>
      <c r="F25" s="16" t="n">
        <f aca="false">TRUNC((0.074432+F4)/0.111908,4)</f>
        <v>0.7463</v>
      </c>
      <c r="G25" s="17" t="n">
        <f aca="false">TRUNC((0.074432+G4)/0.111908,4)</f>
        <v>-0.3447</v>
      </c>
      <c r="H25" s="18" t="n">
        <f aca="false">TRUNC((0.074432+H4)/0.111908,4)</f>
        <v>0.3697</v>
      </c>
      <c r="I25" s="18" t="n">
        <f aca="false">TRUNC((0.074432+I4)/0.111908,4)</f>
        <v>0.3697</v>
      </c>
      <c r="J25" s="19" t="n">
        <f aca="false">TRUNC((0.074432+J4)/0.111908,4)</f>
        <v>1.1562</v>
      </c>
      <c r="L25" s="12" t="s">
        <v>62</v>
      </c>
      <c r="M25" s="0" t="str">
        <f aca="false">RIGHT(DEC2HEX(F52),2)</f>
        <v>A4</v>
      </c>
      <c r="N25" s="12"/>
    </row>
    <row r="26" customFormat="false" ht="12.8" hidden="false" customHeight="false" outlineLevel="0" collapsed="false">
      <c r="B26" s="0" t="s">
        <v>15</v>
      </c>
      <c r="C26" s="14" t="n">
        <f aca="false">TRUNC((0.074432+C5)/0.111908,4)</f>
        <v>-0.6787</v>
      </c>
      <c r="D26" s="15" t="n">
        <f aca="false">TRUNC((0.074432+D5)/0.111908,4)</f>
        <v>0.0021</v>
      </c>
      <c r="E26" s="15" t="n">
        <f aca="false">TRUNC((0.074432+E5)/0.111908,4)</f>
        <v>0.0021</v>
      </c>
      <c r="F26" s="16" t="n">
        <f aca="false">TRUNC((0.074432+F5)/0.111908,4)</f>
        <v>0.7463</v>
      </c>
      <c r="G26" s="17" t="n">
        <f aca="false">TRUNC((0.074432+G5)/0.111908,4)</f>
        <v>-0.3447</v>
      </c>
      <c r="H26" s="18" t="n">
        <f aca="false">TRUNC((0.074432+H5)/0.111908,4)</f>
        <v>0.3695</v>
      </c>
      <c r="I26" s="18" t="n">
        <f aca="false">TRUNC((0.074432+I5)/0.111908,4)</f>
        <v>0.3695</v>
      </c>
      <c r="J26" s="19" t="n">
        <f aca="false">TRUNC((0.074432+J5)/0.111908,4)</f>
        <v>1.1562</v>
      </c>
      <c r="L26" s="12" t="s">
        <v>63</v>
      </c>
      <c r="M26" s="0" t="str">
        <f aca="false">RIGHT(DEC2HEX(F53),2)</f>
        <v>A4</v>
      </c>
      <c r="N26" s="12"/>
    </row>
    <row r="27" customFormat="false" ht="12.8" hidden="false" customHeight="false" outlineLevel="0" collapsed="false">
      <c r="B27" s="0" t="s">
        <v>16</v>
      </c>
      <c r="C27" s="14" t="n">
        <f aca="false">TRUNC((0.074432+C6)/0.111908,4)</f>
        <v>-0.6833</v>
      </c>
      <c r="D27" s="15" t="n">
        <f aca="false">TRUNC((0.074432+D6)/0.111908,4)</f>
        <v>0.0029</v>
      </c>
      <c r="E27" s="15" t="n">
        <f aca="false">TRUNC((0.074432+E6)/0.111908,4)</f>
        <v>0.0029</v>
      </c>
      <c r="F27" s="16" t="n">
        <f aca="false">TRUNC((0.074432+F6)/0.111908,4)</f>
        <v>0.7392</v>
      </c>
      <c r="G27" s="17" t="n">
        <f aca="false">TRUNC((0.074432+G6)/0.111908,4)</f>
        <v>-0.346</v>
      </c>
      <c r="H27" s="18" t="n">
        <f aca="false">TRUNC((0.074432+H6)/0.111908,4)</f>
        <v>0.3711</v>
      </c>
      <c r="I27" s="18" t="n">
        <f aca="false">TRUNC((0.074432+I6)/0.111908,4)</f>
        <v>0.3711</v>
      </c>
      <c r="J27" s="19" t="n">
        <f aca="false">TRUNC((0.074432+J6)/0.111908,4)</f>
        <v>1.1398</v>
      </c>
      <c r="L27" s="12" t="s">
        <v>62</v>
      </c>
      <c r="M27" s="0" t="str">
        <f aca="false">RIGHT(DEC2HEX(F54),2)</f>
        <v>A3</v>
      </c>
      <c r="N27" s="12"/>
    </row>
    <row r="28" customFormat="false" ht="12.8" hidden="false" customHeight="false" outlineLevel="0" collapsed="false">
      <c r="B28" s="0" t="s">
        <v>17</v>
      </c>
      <c r="C28" s="14" t="n">
        <f aca="false">TRUNC((0.074432+C7)/0.111908,4)</f>
        <v>-0.6787</v>
      </c>
      <c r="D28" s="15" t="n">
        <f aca="false">TRUNC((0.074432+D7)/0.111908,4)</f>
        <v>-0.3498</v>
      </c>
      <c r="E28" s="15" t="n">
        <f aca="false">TRUNC((0.074432+E7)/0.111908,4)</f>
        <v>-0.3498</v>
      </c>
      <c r="F28" s="16" t="n">
        <f aca="false">TRUNC((0.074432+F7)/0.111908,4)</f>
        <v>0</v>
      </c>
      <c r="G28" s="17" t="n">
        <f aca="false">TRUNC((0.074432+G7)/0.111908,4)</f>
        <v>-0.6787</v>
      </c>
      <c r="H28" s="18" t="n">
        <f aca="false">TRUNC((0.074432+H7)/0.111908,4)</f>
        <v>-0.3498</v>
      </c>
      <c r="I28" s="18" t="n">
        <f aca="false">TRUNC((0.074432+I7)/0.111908,4)</f>
        <v>-0.3498</v>
      </c>
      <c r="J28" s="19" t="n">
        <f aca="false">TRUNC((0.074432+J7)/0.111908,4)</f>
        <v>0</v>
      </c>
      <c r="L28" s="12" t="s">
        <v>64</v>
      </c>
      <c r="M28" s="0" t="str">
        <f aca="false">RIGHT(DEC2HEX(F55),2)</f>
        <v>0</v>
      </c>
      <c r="N28" s="12"/>
    </row>
    <row r="29" customFormat="false" ht="12.8" hidden="false" customHeight="false" outlineLevel="0" collapsed="false">
      <c r="B29" s="0" t="s">
        <v>18</v>
      </c>
      <c r="C29" s="14" t="n">
        <f aca="false">TRUNC((0.074432+C8)/0.111908,4)</f>
        <v>-0.6833</v>
      </c>
      <c r="D29" s="15" t="n">
        <f aca="false">TRUNC((0.074432+D8)/0.111908,4)</f>
        <v>-0.3487</v>
      </c>
      <c r="E29" s="15" t="n">
        <f aca="false">TRUNC((0.074432+E8)/0.111908,4)</f>
        <v>-0.3487</v>
      </c>
      <c r="F29" s="16" t="n">
        <f aca="false">TRUNC((0.074432+F8)/0.111908,4)</f>
        <v>0</v>
      </c>
      <c r="G29" s="17" t="n">
        <f aca="false">TRUNC((0.074432+G8)/0.111908,4)</f>
        <v>-0.6833</v>
      </c>
      <c r="H29" s="18" t="n">
        <f aca="false">TRUNC((0.074432+H8)/0.111908,4)</f>
        <v>-0.3487</v>
      </c>
      <c r="I29" s="18" t="n">
        <f aca="false">TRUNC((0.074432+I8)/0.111908,4)</f>
        <v>-0.3487</v>
      </c>
      <c r="J29" s="19" t="n">
        <f aca="false">TRUNC((0.074432+J8)/0.111908,4)</f>
        <v>0</v>
      </c>
      <c r="L29" s="12" t="s">
        <v>65</v>
      </c>
      <c r="M29" s="0" t="str">
        <f aca="false">RIGHT(DEC2HEX(F56),2)</f>
        <v>0</v>
      </c>
      <c r="N29" s="12"/>
    </row>
    <row r="30" customFormat="false" ht="12.8" hidden="false" customHeight="false" outlineLevel="0" collapsed="false">
      <c r="B30" s="0" t="s">
        <v>19</v>
      </c>
      <c r="C30" s="14" t="n">
        <f aca="false">TRUNC((0.074432+C9)/0.111908,4)</f>
        <v>-0.6833</v>
      </c>
      <c r="D30" s="15" t="n">
        <f aca="false">TRUNC((0.074432+D9)/0.111908,4)</f>
        <v>-0.3487</v>
      </c>
      <c r="E30" s="15" t="n">
        <f aca="false">TRUNC((0.074432+E9)/0.111908,4)</f>
        <v>-0.3487</v>
      </c>
      <c r="F30" s="16" t="n">
        <f aca="false">TRUNC((0.074432+F9)/0.111908,4)</f>
        <v>0</v>
      </c>
      <c r="G30" s="17" t="n">
        <f aca="false">TRUNC((0.074432+G9)/0.111908,4)</f>
        <v>-0.6833</v>
      </c>
      <c r="H30" s="18" t="n">
        <f aca="false">TRUNC((0.074432+H9)/0.111908,4)</f>
        <v>-0.3487</v>
      </c>
      <c r="I30" s="18" t="n">
        <f aca="false">TRUNC((0.074432+I9)/0.111908,4)</f>
        <v>-0.3487</v>
      </c>
      <c r="J30" s="19" t="n">
        <f aca="false">TRUNC((0.074432+J9)/0.111908,4)</f>
        <v>0</v>
      </c>
      <c r="L30" s="12" t="s">
        <v>66</v>
      </c>
      <c r="M30" s="0" t="str">
        <f aca="false">RIGHT(DEC2HEX(F57),2)</f>
        <v>0</v>
      </c>
      <c r="N30" s="12"/>
    </row>
    <row r="31" customFormat="false" ht="12.8" hidden="false" customHeight="false" outlineLevel="0" collapsed="false">
      <c r="B31" s="0" t="s">
        <v>20</v>
      </c>
      <c r="C31" s="14" t="n">
        <f aca="false">TRUNC((0.074432+C10)/0.111908,4)</f>
        <v>-0.6861</v>
      </c>
      <c r="D31" s="15" t="n">
        <f aca="false">TRUNC((0.074432+D10)/0.111908,4)</f>
        <v>-0.3498</v>
      </c>
      <c r="E31" s="15" t="n">
        <f aca="false">TRUNC((0.074432+E10)/0.111908,4)</f>
        <v>-0.3498</v>
      </c>
      <c r="F31" s="16" t="n">
        <f aca="false">TRUNC((0.074432+F10)/0.111908,4)</f>
        <v>0</v>
      </c>
      <c r="G31" s="17" t="n">
        <f aca="false">TRUNC((0.074432+G10)/0.111908,4)</f>
        <v>-0.6861</v>
      </c>
      <c r="H31" s="18" t="n">
        <f aca="false">TRUNC((0.074432+H10)/0.111908,4)</f>
        <v>-0.3498</v>
      </c>
      <c r="I31" s="18" t="n">
        <f aca="false">TRUNC((0.074432+I10)/0.111908,4)</f>
        <v>-0.3498</v>
      </c>
      <c r="J31" s="19" t="n">
        <f aca="false">TRUNC((0.074432+J10)/0.111908,4)</f>
        <v>0</v>
      </c>
      <c r="L31" s="12" t="s">
        <v>65</v>
      </c>
      <c r="M31" s="0" t="str">
        <f aca="false">RIGHT(DEC2HEX(F58),2)</f>
        <v>0</v>
      </c>
      <c r="N31" s="12"/>
    </row>
    <row r="32" customFormat="false" ht="12.8" hidden="false" customHeight="false" outlineLevel="0" collapsed="false">
      <c r="B32" s="0" t="s">
        <v>21</v>
      </c>
      <c r="C32" s="9" t="n">
        <f aca="false">TRUNC((0.074432+C11)/0.111908,4)</f>
        <v>-0.9926</v>
      </c>
      <c r="D32" s="17" t="n">
        <f aca="false">TRUNC((0.074432+D11)/0.111908,4)</f>
        <v>-0.3436</v>
      </c>
      <c r="E32" s="17" t="n">
        <f aca="false">TRUNC((0.074432+E11)/0.111908,4)</f>
        <v>-0.3436</v>
      </c>
      <c r="F32" s="18" t="n">
        <f aca="false">TRUNC((0.074432+F11)/0.111908,4)</f>
        <v>0.3686</v>
      </c>
      <c r="G32" s="17" t="n">
        <f aca="false">TRUNC((0.074432+G11)/0.111908,4)</f>
        <v>-0.3436</v>
      </c>
      <c r="H32" s="18" t="n">
        <f aca="false">TRUNC((0.074432+H11)/0.111908,4)</f>
        <v>0.3686</v>
      </c>
      <c r="I32" s="18" t="n">
        <f aca="false">TRUNC((0.074432+I11)/0.111908,4)</f>
        <v>0.3686</v>
      </c>
      <c r="J32" s="19" t="n">
        <f aca="false">TRUNC((0.074432+J11)/0.111908,4)</f>
        <v>1.1589</v>
      </c>
      <c r="L32" s="12" t="s">
        <v>67</v>
      </c>
      <c r="M32" s="0" t="str">
        <f aca="false">RIGHT(DEC2HEX(F59),2)</f>
        <v>51</v>
      </c>
      <c r="N32" s="12"/>
    </row>
    <row r="33" customFormat="false" ht="12.8" hidden="false" customHeight="false" outlineLevel="0" collapsed="false">
      <c r="B33" s="0" t="s">
        <v>22</v>
      </c>
      <c r="C33" s="9" t="n">
        <f aca="false">TRUNC((0.074432+C12)/0.111908,4)</f>
        <v>-0.9978</v>
      </c>
      <c r="D33" s="17" t="n">
        <f aca="false">TRUNC((0.074432+D12)/0.111908,4)</f>
        <v>-0.3447</v>
      </c>
      <c r="E33" s="17" t="n">
        <f aca="false">TRUNC((0.074432+E12)/0.111908,4)</f>
        <v>-0.3447</v>
      </c>
      <c r="F33" s="18" t="n">
        <f aca="false">TRUNC((0.074432+F12)/0.111908,4)</f>
        <v>0.3697</v>
      </c>
      <c r="G33" s="17" t="n">
        <f aca="false">TRUNC((0.074432+G12)/0.111908,4)</f>
        <v>-0.3447</v>
      </c>
      <c r="H33" s="18" t="n">
        <f aca="false">TRUNC((0.074432+H12)/0.111908,4)</f>
        <v>0.3697</v>
      </c>
      <c r="I33" s="18" t="n">
        <f aca="false">TRUNC((0.074432+I12)/0.111908,4)</f>
        <v>0.3697</v>
      </c>
      <c r="J33" s="19" t="n">
        <f aca="false">TRUNC((0.074432+J12)/0.111908,4)</f>
        <v>1.1562</v>
      </c>
      <c r="L33" s="12" t="s">
        <v>45</v>
      </c>
      <c r="M33" s="0" t="str">
        <f aca="false">RIGHT(DEC2HEX(F60),2)</f>
        <v>51</v>
      </c>
      <c r="N33" s="12"/>
    </row>
    <row r="34" customFormat="false" ht="12.8" hidden="false" customHeight="false" outlineLevel="0" collapsed="false">
      <c r="B34" s="0" t="s">
        <v>23</v>
      </c>
      <c r="C34" s="9" t="n">
        <f aca="false">TRUNC((0.074432+C13)/0.111908,4)</f>
        <v>-0.9978</v>
      </c>
      <c r="D34" s="17" t="n">
        <f aca="false">TRUNC((0.074432+D13)/0.111908,4)</f>
        <v>-0.3447</v>
      </c>
      <c r="E34" s="17" t="n">
        <f aca="false">TRUNC((0.074432+E13)/0.111908,4)</f>
        <v>-0.3447</v>
      </c>
      <c r="F34" s="18" t="n">
        <f aca="false">TRUNC((0.074432+F13)/0.111908,4)</f>
        <v>0.3695</v>
      </c>
      <c r="G34" s="17" t="n">
        <f aca="false">TRUNC((0.074432+G13)/0.111908,4)</f>
        <v>-0.3447</v>
      </c>
      <c r="H34" s="18" t="n">
        <f aca="false">TRUNC((0.074432+H13)/0.111908,4)</f>
        <v>0.3695</v>
      </c>
      <c r="I34" s="18" t="n">
        <f aca="false">TRUNC((0.074432+I13)/0.111908,4)</f>
        <v>0.3695</v>
      </c>
      <c r="J34" s="19" t="n">
        <f aca="false">TRUNC((0.074432+J13)/0.111908,4)</f>
        <v>1.1562</v>
      </c>
      <c r="L34" s="12" t="s">
        <v>68</v>
      </c>
      <c r="M34" s="0" t="str">
        <f aca="false">RIGHT(DEC2HEX(F61),2)</f>
        <v>51</v>
      </c>
      <c r="N34" s="12"/>
    </row>
    <row r="35" customFormat="false" ht="12.8" hidden="false" customHeight="false" outlineLevel="0" collapsed="false">
      <c r="B35" s="0" t="s">
        <v>24</v>
      </c>
      <c r="C35" s="9" t="n">
        <f aca="false">TRUNC((0.074432+C14)/0.111908,4)</f>
        <v>-1</v>
      </c>
      <c r="D35" s="17" t="n">
        <f aca="false">TRUNC((0.074432+D14)/0.111908,4)</f>
        <v>-0.346</v>
      </c>
      <c r="E35" s="17" t="n">
        <f aca="false">TRUNC((0.074432+E14)/0.111908,4)</f>
        <v>-0.346</v>
      </c>
      <c r="F35" s="18" t="n">
        <f aca="false">TRUNC((0.074432+F14)/0.111908,4)</f>
        <v>0.3711</v>
      </c>
      <c r="G35" s="17" t="n">
        <f aca="false">TRUNC((0.074432+G14)/0.111908,4)</f>
        <v>-0.346</v>
      </c>
      <c r="H35" s="18" t="n">
        <f aca="false">TRUNC((0.074432+H14)/0.111908,4)</f>
        <v>0.3711</v>
      </c>
      <c r="I35" s="18" t="n">
        <f aca="false">TRUNC((0.074432+I14)/0.111908,4)</f>
        <v>0.3711</v>
      </c>
      <c r="J35" s="19" t="n">
        <f aca="false">TRUNC((0.074432+J14)/0.111908,4)</f>
        <v>1.1398</v>
      </c>
      <c r="L35" s="12" t="s">
        <v>45</v>
      </c>
      <c r="M35" s="0" t="str">
        <f aca="false">RIGHT(DEC2HEX(F62),2)</f>
        <v>51</v>
      </c>
      <c r="N35" s="12"/>
    </row>
    <row r="36" customFormat="false" ht="12.8" hidden="false" customHeight="false" outlineLevel="0" collapsed="false">
      <c r="B36" s="0" t="s">
        <v>25</v>
      </c>
      <c r="C36" s="9" t="n">
        <f aca="false">TRUNC((0.074432+C15)/0.111908,4)</f>
        <v>-0.9978</v>
      </c>
      <c r="D36" s="17" t="n">
        <f aca="false">TRUNC((0.074432+D15)/0.111908,4)</f>
        <v>-0.6787</v>
      </c>
      <c r="E36" s="17" t="n">
        <f aca="false">TRUNC((0.074432+E15)/0.111908,4)</f>
        <v>-0.6787</v>
      </c>
      <c r="F36" s="18" t="n">
        <f aca="false">TRUNC((0.074432+F15)/0.111908,4)</f>
        <v>-0.3498</v>
      </c>
      <c r="G36" s="17" t="n">
        <f aca="false">TRUNC((0.074432+G15)/0.111908,4)</f>
        <v>-0.6787</v>
      </c>
      <c r="H36" s="18" t="n">
        <f aca="false">TRUNC((0.074432+H15)/0.111908,4)</f>
        <v>-0.3498</v>
      </c>
      <c r="I36" s="18" t="n">
        <f aca="false">TRUNC((0.074432+I15)/0.111908,4)</f>
        <v>-0.3498</v>
      </c>
      <c r="J36" s="19" t="n">
        <f aca="false">TRUNC((0.074432+J15)/0.111908,4)</f>
        <v>0</v>
      </c>
      <c r="L36" s="12" t="s">
        <v>68</v>
      </c>
      <c r="M36" s="0" t="str">
        <f aca="false">RIGHT(DEC2HEX(F63),2)</f>
        <v>B3</v>
      </c>
      <c r="N36" s="12"/>
    </row>
    <row r="37" customFormat="false" ht="12.8" hidden="false" customHeight="false" outlineLevel="0" collapsed="false">
      <c r="B37" s="0" t="s">
        <v>26</v>
      </c>
      <c r="C37" s="9" t="n">
        <f aca="false">TRUNC((0.074432+C16)/0.111908,4)</f>
        <v>-1</v>
      </c>
      <c r="D37" s="17" t="n">
        <f aca="false">TRUNC((0.074432+D16)/0.111908,4)</f>
        <v>-0.6833</v>
      </c>
      <c r="E37" s="17" t="n">
        <f aca="false">TRUNC((0.074432+E16)/0.111908,4)</f>
        <v>-0.6833</v>
      </c>
      <c r="F37" s="18" t="n">
        <f aca="false">TRUNC((0.074432+F16)/0.111908,4)</f>
        <v>-0.3487</v>
      </c>
      <c r="G37" s="17" t="n">
        <f aca="false">TRUNC((0.074432+G16)/0.111908,4)</f>
        <v>-0.6833</v>
      </c>
      <c r="H37" s="18" t="n">
        <f aca="false">TRUNC((0.074432+H16)/0.111908,4)</f>
        <v>-0.3487</v>
      </c>
      <c r="I37" s="18" t="n">
        <f aca="false">TRUNC((0.074432+I16)/0.111908,4)</f>
        <v>-0.3487</v>
      </c>
      <c r="J37" s="19" t="n">
        <f aca="false">TRUNC((0.074432+J16)/0.111908,4)</f>
        <v>0</v>
      </c>
      <c r="L37" s="12" t="s">
        <v>69</v>
      </c>
      <c r="M37" s="0" t="str">
        <f aca="false">RIGHT(DEC2HEX(F64),2)</f>
        <v>B4</v>
      </c>
      <c r="N37" s="12"/>
    </row>
    <row r="38" customFormat="false" ht="12.8" hidden="false" customHeight="false" outlineLevel="0" collapsed="false">
      <c r="B38" s="0" t="s">
        <v>27</v>
      </c>
      <c r="C38" s="9" t="n">
        <f aca="false">TRUNC((0.074432+C17)/0.111908,4)</f>
        <v>-1</v>
      </c>
      <c r="D38" s="17" t="n">
        <f aca="false">TRUNC((0.074432+D17)/0.111908,4)</f>
        <v>-0.6833</v>
      </c>
      <c r="E38" s="17" t="n">
        <f aca="false">TRUNC((0.074432+E17)/0.111908,4)</f>
        <v>-0.6833</v>
      </c>
      <c r="F38" s="18" t="n">
        <f aca="false">TRUNC((0.074432+F17)/0.111908,4)</f>
        <v>-0.3487</v>
      </c>
      <c r="G38" s="17" t="n">
        <f aca="false">TRUNC((0.074432+G17)/0.111908,4)</f>
        <v>-0.6833</v>
      </c>
      <c r="H38" s="18" t="n">
        <f aca="false">TRUNC((0.074432+H17)/0.111908,4)</f>
        <v>-0.3487</v>
      </c>
      <c r="I38" s="18" t="n">
        <f aca="false">TRUNC((0.074432+I17)/0.111908,4)</f>
        <v>-0.3487</v>
      </c>
      <c r="J38" s="19" t="n">
        <f aca="false">TRUNC((0.074432+J17)/0.111908,4)</f>
        <v>0</v>
      </c>
      <c r="L38" s="12" t="s">
        <v>68</v>
      </c>
      <c r="M38" s="0" t="str">
        <f aca="false">RIGHT(DEC2HEX(F65),2)</f>
        <v>B4</v>
      </c>
      <c r="N38" s="12"/>
    </row>
    <row r="39" customFormat="false" ht="12.8" hidden="false" customHeight="false" outlineLevel="0" collapsed="false">
      <c r="B39" s="0" t="s">
        <v>28</v>
      </c>
      <c r="C39" s="9" t="n">
        <f aca="false">TRUNC((0.074432+C18)/0.111908,4)</f>
        <v>-1</v>
      </c>
      <c r="D39" s="17" t="n">
        <f aca="false">TRUNC((0.074432+D18)/0.111908,4)</f>
        <v>-0.6861</v>
      </c>
      <c r="E39" s="17" t="n">
        <f aca="false">TRUNC((0.074432+E18)/0.111908,4)</f>
        <v>-0.6861</v>
      </c>
      <c r="F39" s="18" t="n">
        <f aca="false">TRUNC((0.074432+F18)/0.111908,4)</f>
        <v>-0.3498</v>
      </c>
      <c r="G39" s="17" t="n">
        <f aca="false">TRUNC((0.074432+G18)/0.111908,4)</f>
        <v>-0.6861</v>
      </c>
      <c r="H39" s="18" t="n">
        <f aca="false">TRUNC((0.074432+H18)/0.111908,4)</f>
        <v>-0.3498</v>
      </c>
      <c r="I39" s="18" t="n">
        <f aca="false">TRUNC((0.074432+I18)/0.111908,4)</f>
        <v>-0.3498</v>
      </c>
      <c r="J39" s="19" t="n">
        <f aca="false">TRUNC((0.074432+J18)/0.111908,4)</f>
        <v>0</v>
      </c>
      <c r="L39" s="12" t="s">
        <v>45</v>
      </c>
      <c r="M39" s="0" t="str">
        <f aca="false">RIGHT(DEC2HEX(F66),2)</f>
        <v>B3</v>
      </c>
      <c r="N39" s="12"/>
    </row>
    <row r="41" customFormat="false" ht="12.8" hidden="false" customHeight="false" outlineLevel="0" collapsed="false">
      <c r="C41" s="10"/>
      <c r="D41" s="0" t="s">
        <v>46</v>
      </c>
      <c r="E41" s="2"/>
      <c r="F41" s="0" t="s">
        <v>47</v>
      </c>
      <c r="G41" s="0" t="n">
        <f aca="false">TRUNC(C31/C39,4)</f>
        <v>0.6861</v>
      </c>
      <c r="L41" s="0" t="s">
        <v>48</v>
      </c>
    </row>
    <row r="42" customFormat="false" ht="12.8" hidden="false" customHeight="false" outlineLevel="0" collapsed="false">
      <c r="L42" s="0" t="s">
        <v>49</v>
      </c>
    </row>
    <row r="43" customFormat="false" ht="12.8" hidden="false" customHeight="false" outlineLevel="0" collapsed="false">
      <c r="C43" s="7"/>
      <c r="D43" s="0" t="s">
        <v>46</v>
      </c>
      <c r="E43" s="4"/>
      <c r="F43" s="0" t="s">
        <v>47</v>
      </c>
      <c r="G43" s="0" t="n">
        <f aca="false">TRUNC(F24/J24,4)</f>
        <v>0.6439</v>
      </c>
      <c r="L43" s="0" t="s">
        <v>70</v>
      </c>
    </row>
    <row r="44" customFormat="false" ht="12.8" hidden="false" customHeight="false" outlineLevel="0" collapsed="false">
      <c r="C44" s="0" t="s">
        <v>51</v>
      </c>
    </row>
    <row r="45" customFormat="false" ht="12.8" hidden="false" customHeight="false" outlineLevel="0" collapsed="false">
      <c r="C45" s="0" t="s">
        <v>53</v>
      </c>
    </row>
    <row r="49" customFormat="false" ht="12.8" hidden="false" customHeight="false" outlineLevel="0" collapsed="false">
      <c r="B49" s="0" t="s">
        <v>54</v>
      </c>
    </row>
    <row r="50" customFormat="false" ht="12.8" hidden="false" customHeight="false" outlineLevel="0" collapsed="false">
      <c r="C50" s="0" t="s">
        <v>2</v>
      </c>
      <c r="D50" s="0" t="s">
        <v>3</v>
      </c>
      <c r="E50" s="0" t="s">
        <v>4</v>
      </c>
      <c r="F50" s="0" t="s">
        <v>5</v>
      </c>
      <c r="G50" s="0" t="s">
        <v>6</v>
      </c>
      <c r="H50" s="0" t="s">
        <v>7</v>
      </c>
      <c r="I50" s="0" t="s">
        <v>8</v>
      </c>
      <c r="J50" s="0" t="s">
        <v>9</v>
      </c>
    </row>
    <row r="51" customFormat="false" ht="12.8" hidden="false" customHeight="false" outlineLevel="0" collapsed="false">
      <c r="B51" s="0" t="s">
        <v>12</v>
      </c>
      <c r="C51" s="12" t="n">
        <f aca="false">TRUNC(TRUNC((0.07444+C3)/0.11256,4)*222,0)</f>
        <v>-149</v>
      </c>
      <c r="D51" s="12" t="n">
        <f aca="false">TRUNC(TRUNC((0.07444+D3)/0.11256,4)*222,0)</f>
        <v>0</v>
      </c>
      <c r="E51" s="12" t="n">
        <f aca="false">TRUNC(TRUNC((0.07444+E3)/0.11256,4)*222,0)</f>
        <v>0</v>
      </c>
      <c r="F51" s="12" t="n">
        <f aca="false">TRUNC(TRUNC((0.07444+F3)/0.11256,4)*222,0)</f>
        <v>164</v>
      </c>
      <c r="G51" s="12" t="n">
        <f aca="false">TRUNC(TRUNC((0.07444+G3)/0.11256,4)*222,0)</f>
        <v>-75</v>
      </c>
      <c r="H51" s="12" t="n">
        <f aca="false">TRUNC(TRUNC((0.07444+H3)/0.11256,4)*222,0)</f>
        <v>81</v>
      </c>
      <c r="I51" s="12" t="n">
        <f aca="false">TRUNC(TRUNC((0.07444+I3)/0.11256,4)*222,0)</f>
        <v>81</v>
      </c>
      <c r="J51" s="12" t="n">
        <f aca="false">TRUNC(TRUNC((0.07444+J3)/0.11256,4)*222,0)</f>
        <v>255</v>
      </c>
    </row>
    <row r="52" customFormat="false" ht="12.8" hidden="false" customHeight="false" outlineLevel="0" collapsed="false">
      <c r="B52" s="0" t="s">
        <v>14</v>
      </c>
      <c r="C52" s="12" t="n">
        <f aca="false">TRUNC(TRUNC((0.07444+C4)/0.11256,4)*222,0)</f>
        <v>-149</v>
      </c>
      <c r="D52" s="12" t="n">
        <f aca="false">TRUNC(TRUNC((0.07444+D4)/0.11256,4)*222,0)</f>
        <v>0</v>
      </c>
      <c r="E52" s="12" t="n">
        <f aca="false">TRUNC(TRUNC((0.07444+E4)/0.11256,4)*222,0)</f>
        <v>0</v>
      </c>
      <c r="F52" s="12" t="n">
        <f aca="false">TRUNC(TRUNC((0.07444+F4)/0.11256,4)*222,0)</f>
        <v>164</v>
      </c>
      <c r="G52" s="12" t="n">
        <f aca="false">TRUNC(TRUNC((0.07444+G4)/0.11256,4)*222,0)</f>
        <v>-76</v>
      </c>
      <c r="H52" s="12" t="n">
        <f aca="false">TRUNC(TRUNC((0.07444+H4)/0.11256,4)*222,0)</f>
        <v>81</v>
      </c>
      <c r="I52" s="12" t="n">
        <f aca="false">TRUNC(TRUNC((0.07444+I4)/0.11256,4)*222,0)</f>
        <v>81</v>
      </c>
      <c r="J52" s="12" t="n">
        <f aca="false">TRUNC(TRUNC((0.07444+J4)/0.11256,4)*222,0)</f>
        <v>255</v>
      </c>
    </row>
    <row r="53" customFormat="false" ht="12.8" hidden="false" customHeight="false" outlineLevel="0" collapsed="false">
      <c r="B53" s="0" t="s">
        <v>15</v>
      </c>
      <c r="C53" s="12" t="n">
        <f aca="false">TRUNC(TRUNC((0.07444+C5)/0.11256,4)*222,0)</f>
        <v>-149</v>
      </c>
      <c r="D53" s="12" t="n">
        <f aca="false">TRUNC(TRUNC((0.07444+D5)/0.11256,4)*222,0)</f>
        <v>0</v>
      </c>
      <c r="E53" s="12" t="n">
        <f aca="false">TRUNC(TRUNC((0.07444+E5)/0.11256,4)*222,0)</f>
        <v>0</v>
      </c>
      <c r="F53" s="12" t="n">
        <f aca="false">TRUNC(TRUNC((0.07444+F5)/0.11256,4)*222,0)</f>
        <v>164</v>
      </c>
      <c r="G53" s="12" t="n">
        <f aca="false">TRUNC(TRUNC((0.07444+G5)/0.11256,4)*222,0)</f>
        <v>-76</v>
      </c>
      <c r="H53" s="12" t="n">
        <f aca="false">TRUNC(TRUNC((0.07444+H5)/0.11256,4)*222,0)</f>
        <v>81</v>
      </c>
      <c r="I53" s="12" t="n">
        <f aca="false">TRUNC(TRUNC((0.07444+I5)/0.11256,4)*222,0)</f>
        <v>81</v>
      </c>
      <c r="J53" s="12" t="n">
        <f aca="false">TRUNC(TRUNC((0.07444+J5)/0.11256,4)*222,0)</f>
        <v>255</v>
      </c>
    </row>
    <row r="54" customFormat="false" ht="12.8" hidden="false" customHeight="false" outlineLevel="0" collapsed="false">
      <c r="B54" s="0" t="s">
        <v>16</v>
      </c>
      <c r="C54" s="12" t="n">
        <f aca="false">TRUNC(TRUNC((0.07444+C6)/0.11256,4)*222,0)</f>
        <v>-150</v>
      </c>
      <c r="D54" s="12" t="n">
        <f aca="false">TRUNC(TRUNC((0.07444+D6)/0.11256,4)*222,0)</f>
        <v>0</v>
      </c>
      <c r="E54" s="12" t="n">
        <f aca="false">TRUNC(TRUNC((0.07444+E6)/0.11256,4)*222,0)</f>
        <v>0</v>
      </c>
      <c r="F54" s="12" t="n">
        <f aca="false">TRUNC(TRUNC((0.07444+F6)/0.11256,4)*222,0)</f>
        <v>163</v>
      </c>
      <c r="G54" s="12" t="n">
        <f aca="false">TRUNC(TRUNC((0.07444+G6)/0.11256,4)*222,0)</f>
        <v>-76</v>
      </c>
      <c r="H54" s="12" t="n">
        <f aca="false">TRUNC(TRUNC((0.07444+H6)/0.11256,4)*222,0)</f>
        <v>81</v>
      </c>
      <c r="I54" s="12" t="n">
        <f aca="false">TRUNC(TRUNC((0.07444+I6)/0.11256,4)*222,0)</f>
        <v>81</v>
      </c>
      <c r="J54" s="12" t="n">
        <f aca="false">TRUNC(TRUNC((0.07444+J6)/0.11256,4)*222,0)</f>
        <v>251</v>
      </c>
    </row>
    <row r="55" customFormat="false" ht="12.8" hidden="false" customHeight="false" outlineLevel="0" collapsed="false">
      <c r="B55" s="0" t="s">
        <v>17</v>
      </c>
      <c r="C55" s="12" t="n">
        <f aca="false">TRUNC(TRUNC((0.07444+C7)/0.11256,4)*222,0)</f>
        <v>-149</v>
      </c>
      <c r="D55" s="12" t="n">
        <f aca="false">TRUNC(TRUNC((0.07444+D7)/0.11256,4)*222,0)</f>
        <v>-77</v>
      </c>
      <c r="E55" s="12" t="n">
        <f aca="false">TRUNC(TRUNC((0.07444+E7)/0.11256,4)*222,0)</f>
        <v>-77</v>
      </c>
      <c r="F55" s="12" t="n">
        <f aca="false">TRUNC(TRUNC((0.07444+F7)/0.11256,4)*222,0)</f>
        <v>0</v>
      </c>
      <c r="G55" s="12" t="n">
        <f aca="false">TRUNC(TRUNC((0.07444+G7)/0.11256,4)*222,0)</f>
        <v>-149</v>
      </c>
      <c r="H55" s="12" t="n">
        <f aca="false">TRUNC(TRUNC((0.07444+H7)/0.11256,4)*222,0)</f>
        <v>-77</v>
      </c>
      <c r="I55" s="12" t="n">
        <f aca="false">TRUNC(TRUNC((0.07444+I7)/0.11256,4)*222,0)</f>
        <v>-77</v>
      </c>
      <c r="J55" s="12" t="n">
        <f aca="false">TRUNC(TRUNC((0.07444+J7)/0.11256,4)*222,0)</f>
        <v>0</v>
      </c>
    </row>
    <row r="56" customFormat="false" ht="12.8" hidden="false" customHeight="false" outlineLevel="0" collapsed="false">
      <c r="B56" s="0" t="s">
        <v>18</v>
      </c>
      <c r="C56" s="12" t="n">
        <f aca="false">TRUNC(TRUNC((0.07444+C8)/0.11256,4)*222,0)</f>
        <v>-150</v>
      </c>
      <c r="D56" s="12" t="n">
        <f aca="false">TRUNC(TRUNC((0.07444+D8)/0.11256,4)*222,0)</f>
        <v>-76</v>
      </c>
      <c r="E56" s="12" t="n">
        <f aca="false">TRUNC(TRUNC((0.07444+E8)/0.11256,4)*222,0)</f>
        <v>-76</v>
      </c>
      <c r="F56" s="12" t="n">
        <f aca="false">TRUNC(TRUNC((0.07444+F8)/0.11256,4)*222,0)</f>
        <v>0</v>
      </c>
      <c r="G56" s="12" t="n">
        <f aca="false">TRUNC(TRUNC((0.07444+G8)/0.11256,4)*222,0)</f>
        <v>-150</v>
      </c>
      <c r="H56" s="12" t="n">
        <f aca="false">TRUNC(TRUNC((0.07444+H8)/0.11256,4)*222,0)</f>
        <v>-76</v>
      </c>
      <c r="I56" s="12" t="n">
        <f aca="false">TRUNC(TRUNC((0.07444+I8)/0.11256,4)*222,0)</f>
        <v>-76</v>
      </c>
      <c r="J56" s="12" t="n">
        <f aca="false">TRUNC(TRUNC((0.07444+J8)/0.11256,4)*222,0)</f>
        <v>0</v>
      </c>
    </row>
    <row r="57" customFormat="false" ht="12.8" hidden="false" customHeight="false" outlineLevel="0" collapsed="false">
      <c r="B57" s="0" t="s">
        <v>19</v>
      </c>
      <c r="C57" s="12" t="n">
        <f aca="false">TRUNC(TRUNC((0.07444+C9)/0.11256,4)*222,0)</f>
        <v>-150</v>
      </c>
      <c r="D57" s="12" t="n">
        <f aca="false">TRUNC(TRUNC((0.07444+D9)/0.11256,4)*222,0)</f>
        <v>-76</v>
      </c>
      <c r="E57" s="12" t="n">
        <f aca="false">TRUNC(TRUNC((0.07444+E9)/0.11256,4)*222,0)</f>
        <v>-76</v>
      </c>
      <c r="F57" s="12" t="n">
        <f aca="false">TRUNC(TRUNC((0.07444+F9)/0.11256,4)*222,0)</f>
        <v>0</v>
      </c>
      <c r="G57" s="12" t="n">
        <f aca="false">TRUNC(TRUNC((0.07444+G9)/0.11256,4)*222,0)</f>
        <v>-150</v>
      </c>
      <c r="H57" s="12" t="n">
        <f aca="false">TRUNC(TRUNC((0.07444+H9)/0.11256,4)*222,0)</f>
        <v>-76</v>
      </c>
      <c r="I57" s="12" t="n">
        <f aca="false">TRUNC(TRUNC((0.07444+I9)/0.11256,4)*222,0)</f>
        <v>-76</v>
      </c>
      <c r="J57" s="12" t="n">
        <f aca="false">TRUNC(TRUNC((0.07444+J9)/0.11256,4)*222,0)</f>
        <v>0</v>
      </c>
    </row>
    <row r="58" customFormat="false" ht="12.8" hidden="false" customHeight="false" outlineLevel="0" collapsed="false">
      <c r="B58" s="0" t="s">
        <v>20</v>
      </c>
      <c r="C58" s="12" t="n">
        <f aca="false">TRUNC(TRUNC((0.07444+C10)/0.11256,4)*222,0)</f>
        <v>-151</v>
      </c>
      <c r="D58" s="12" t="n">
        <f aca="false">TRUNC(TRUNC((0.07444+D10)/0.11256,4)*222,0)</f>
        <v>-77</v>
      </c>
      <c r="E58" s="12" t="n">
        <f aca="false">TRUNC(TRUNC((0.07444+E10)/0.11256,4)*222,0)</f>
        <v>-77</v>
      </c>
      <c r="F58" s="12" t="n">
        <f aca="false">TRUNC(TRUNC((0.07444+F10)/0.11256,4)*222,0)</f>
        <v>0</v>
      </c>
      <c r="G58" s="12" t="n">
        <f aca="false">TRUNC(TRUNC((0.07444+G10)/0.11256,4)*222,0)</f>
        <v>-151</v>
      </c>
      <c r="H58" s="12" t="n">
        <f aca="false">TRUNC(TRUNC((0.07444+H10)/0.11256,4)*222,0)</f>
        <v>-77</v>
      </c>
      <c r="I58" s="12" t="n">
        <f aca="false">TRUNC(TRUNC((0.07444+I10)/0.11256,4)*222,0)</f>
        <v>-77</v>
      </c>
      <c r="J58" s="12" t="n">
        <f aca="false">TRUNC(TRUNC((0.07444+J10)/0.11256,4)*222,0)</f>
        <v>0</v>
      </c>
    </row>
    <row r="59" customFormat="false" ht="12.8" hidden="false" customHeight="false" outlineLevel="0" collapsed="false">
      <c r="B59" s="0" t="s">
        <v>21</v>
      </c>
      <c r="C59" s="12" t="n">
        <f aca="false">TRUNC(TRUNC((0.07444+C11)/0.11256,4)*222,0)</f>
        <v>-219</v>
      </c>
      <c r="D59" s="12" t="n">
        <f aca="false">TRUNC(TRUNC((0.07444+D11)/0.11256,4)*222,0)</f>
        <v>-75</v>
      </c>
      <c r="E59" s="12" t="n">
        <f aca="false">TRUNC(TRUNC((0.07444+E11)/0.11256,4)*222,0)</f>
        <v>-75</v>
      </c>
      <c r="F59" s="12" t="n">
        <f aca="false">TRUNC(TRUNC((0.07444+F11)/0.11256,4)*222,0)</f>
        <v>81</v>
      </c>
      <c r="G59" s="12" t="n">
        <f aca="false">TRUNC(TRUNC((0.07444+G11)/0.11256,4)*222,0)</f>
        <v>-75</v>
      </c>
      <c r="H59" s="12" t="n">
        <f aca="false">TRUNC(TRUNC((0.07444+H11)/0.11256,4)*222,0)</f>
        <v>81</v>
      </c>
      <c r="I59" s="12" t="n">
        <f aca="false">TRUNC(TRUNC((0.07444+I11)/0.11256,4)*222,0)</f>
        <v>81</v>
      </c>
      <c r="J59" s="12" t="n">
        <f aca="false">TRUNC(TRUNC((0.07444+J11)/0.11256,4)*222,0)</f>
        <v>255</v>
      </c>
    </row>
    <row r="60" customFormat="false" ht="12.8" hidden="false" customHeight="false" outlineLevel="0" collapsed="false">
      <c r="B60" s="0" t="s">
        <v>22</v>
      </c>
      <c r="C60" s="12" t="n">
        <f aca="false">TRUNC(TRUNC((0.07444+C12)/0.11256,4)*222,0)</f>
        <v>-220</v>
      </c>
      <c r="D60" s="12" t="n">
        <f aca="false">TRUNC(TRUNC((0.07444+D12)/0.11256,4)*222,0)</f>
        <v>-76</v>
      </c>
      <c r="E60" s="12" t="n">
        <f aca="false">TRUNC(TRUNC((0.07444+E12)/0.11256,4)*222,0)</f>
        <v>-76</v>
      </c>
      <c r="F60" s="12" t="n">
        <f aca="false">TRUNC(TRUNC((0.07444+F12)/0.11256,4)*222,0)</f>
        <v>81</v>
      </c>
      <c r="G60" s="12" t="n">
        <f aca="false">TRUNC(TRUNC((0.07444+G12)/0.11256,4)*222,0)</f>
        <v>-76</v>
      </c>
      <c r="H60" s="12" t="n">
        <f aca="false">TRUNC(TRUNC((0.07444+H12)/0.11256,4)*222,0)</f>
        <v>81</v>
      </c>
      <c r="I60" s="12" t="n">
        <f aca="false">TRUNC(TRUNC((0.07444+I12)/0.11256,4)*222,0)</f>
        <v>81</v>
      </c>
      <c r="J60" s="12" t="n">
        <f aca="false">TRUNC(TRUNC((0.07444+J12)/0.11256,4)*222,0)</f>
        <v>255</v>
      </c>
    </row>
    <row r="61" customFormat="false" ht="12.8" hidden="false" customHeight="false" outlineLevel="0" collapsed="false">
      <c r="B61" s="0" t="s">
        <v>23</v>
      </c>
      <c r="C61" s="12" t="n">
        <f aca="false">TRUNC(TRUNC((0.07444+C13)/0.11256,4)*222,0)</f>
        <v>-220</v>
      </c>
      <c r="D61" s="12" t="n">
        <f aca="false">TRUNC(TRUNC((0.07444+D13)/0.11256,4)*222,0)</f>
        <v>-76</v>
      </c>
      <c r="E61" s="12" t="n">
        <f aca="false">TRUNC(TRUNC((0.07444+E13)/0.11256,4)*222,0)</f>
        <v>-76</v>
      </c>
      <c r="F61" s="12" t="n">
        <f aca="false">TRUNC(TRUNC((0.07444+F13)/0.11256,4)*222,0)</f>
        <v>81</v>
      </c>
      <c r="G61" s="12" t="n">
        <f aca="false">TRUNC(TRUNC((0.07444+G13)/0.11256,4)*222,0)</f>
        <v>-76</v>
      </c>
      <c r="H61" s="12" t="n">
        <f aca="false">TRUNC(TRUNC((0.07444+H13)/0.11256,4)*222,0)</f>
        <v>81</v>
      </c>
      <c r="I61" s="12" t="n">
        <f aca="false">TRUNC(TRUNC((0.07444+I13)/0.11256,4)*222,0)</f>
        <v>81</v>
      </c>
      <c r="J61" s="12" t="n">
        <f aca="false">TRUNC(TRUNC((0.07444+J13)/0.11256,4)*222,0)</f>
        <v>255</v>
      </c>
    </row>
    <row r="62" customFormat="false" ht="12.8" hidden="false" customHeight="false" outlineLevel="0" collapsed="false">
      <c r="B62" s="0" t="s">
        <v>24</v>
      </c>
      <c r="C62" s="12" t="n">
        <f aca="false">TRUNC(TRUNC((0.07444+C14)/0.11256,4)*222,0)</f>
        <v>-220</v>
      </c>
      <c r="D62" s="12" t="n">
        <f aca="false">TRUNC(TRUNC((0.07444+D14)/0.11256,4)*222,0)</f>
        <v>-76</v>
      </c>
      <c r="E62" s="12" t="n">
        <f aca="false">TRUNC(TRUNC((0.07444+E14)/0.11256,4)*222,0)</f>
        <v>-76</v>
      </c>
      <c r="F62" s="12" t="n">
        <f aca="false">TRUNC(TRUNC((0.07444+F14)/0.11256,4)*222,0)</f>
        <v>81</v>
      </c>
      <c r="G62" s="12" t="n">
        <f aca="false">TRUNC(TRUNC((0.07444+G14)/0.11256,4)*222,0)</f>
        <v>-76</v>
      </c>
      <c r="H62" s="12" t="n">
        <f aca="false">TRUNC(TRUNC((0.07444+H14)/0.11256,4)*222,0)</f>
        <v>81</v>
      </c>
      <c r="I62" s="12" t="n">
        <f aca="false">TRUNC(TRUNC((0.07444+I14)/0.11256,4)*222,0)</f>
        <v>81</v>
      </c>
      <c r="J62" s="12" t="n">
        <f aca="false">TRUNC(TRUNC((0.07444+J14)/0.11256,4)*222,0)</f>
        <v>251</v>
      </c>
    </row>
    <row r="63" customFormat="false" ht="12.8" hidden="false" customHeight="false" outlineLevel="0" collapsed="false">
      <c r="B63" s="0" t="s">
        <v>25</v>
      </c>
      <c r="C63" s="12" t="n">
        <f aca="false">TRUNC(TRUNC((0.07444+C15)/0.11256,4)*222,0)</f>
        <v>-220</v>
      </c>
      <c r="D63" s="12" t="n">
        <f aca="false">TRUNC(TRUNC((0.07444+D15)/0.11256,4)*222,0)</f>
        <v>-149</v>
      </c>
      <c r="E63" s="12" t="n">
        <f aca="false">TRUNC(TRUNC((0.07444+E15)/0.11256,4)*222,0)</f>
        <v>-149</v>
      </c>
      <c r="F63" s="12" t="n">
        <f aca="false">TRUNC(TRUNC((0.07444+F15)/0.11256,4)*222,0)</f>
        <v>-77</v>
      </c>
      <c r="G63" s="12" t="n">
        <f aca="false">TRUNC(TRUNC((0.07444+G15)/0.11256,4)*222,0)</f>
        <v>-149</v>
      </c>
      <c r="H63" s="12" t="n">
        <f aca="false">TRUNC(TRUNC((0.07444+H15)/0.11256,4)*222,0)</f>
        <v>-77</v>
      </c>
      <c r="I63" s="12" t="n">
        <f aca="false">TRUNC(TRUNC((0.07444+I15)/0.11256,4)*222,0)</f>
        <v>-77</v>
      </c>
      <c r="J63" s="12" t="n">
        <f aca="false">TRUNC(TRUNC((0.07444+J15)/0.11256,4)*222,0)</f>
        <v>0</v>
      </c>
    </row>
    <row r="64" customFormat="false" ht="12.8" hidden="false" customHeight="false" outlineLevel="0" collapsed="false">
      <c r="B64" s="0" t="s">
        <v>26</v>
      </c>
      <c r="C64" s="12" t="n">
        <f aca="false">TRUNC(TRUNC((0.07444+C16)/0.11256,4)*222,0)</f>
        <v>-220</v>
      </c>
      <c r="D64" s="12" t="n">
        <f aca="false">TRUNC(TRUNC((0.07444+D16)/0.11256,4)*222,0)</f>
        <v>-150</v>
      </c>
      <c r="E64" s="12" t="n">
        <f aca="false">TRUNC(TRUNC((0.07444+E16)/0.11256,4)*222,0)</f>
        <v>-150</v>
      </c>
      <c r="F64" s="12" t="n">
        <f aca="false">TRUNC(TRUNC((0.07444+F16)/0.11256,4)*222,0)</f>
        <v>-76</v>
      </c>
      <c r="G64" s="12" t="n">
        <f aca="false">TRUNC(TRUNC((0.07444+G16)/0.11256,4)*222,0)</f>
        <v>-150</v>
      </c>
      <c r="H64" s="12" t="n">
        <f aca="false">TRUNC(TRUNC((0.07444+H16)/0.11256,4)*222,0)</f>
        <v>-76</v>
      </c>
      <c r="I64" s="12" t="n">
        <f aca="false">TRUNC(TRUNC((0.07444+I16)/0.11256,4)*222,0)</f>
        <v>-76</v>
      </c>
      <c r="J64" s="12" t="n">
        <f aca="false">TRUNC(TRUNC((0.07444+J16)/0.11256,4)*222,0)</f>
        <v>0</v>
      </c>
    </row>
    <row r="65" customFormat="false" ht="12.8" hidden="false" customHeight="false" outlineLevel="0" collapsed="false">
      <c r="B65" s="0" t="s">
        <v>27</v>
      </c>
      <c r="C65" s="12" t="n">
        <f aca="false">TRUNC(TRUNC((0.07444+C17)/0.11256,4)*222,0)</f>
        <v>-220</v>
      </c>
      <c r="D65" s="12" t="n">
        <f aca="false">TRUNC(TRUNC((0.07444+D17)/0.11256,4)*222,0)</f>
        <v>-150</v>
      </c>
      <c r="E65" s="12" t="n">
        <f aca="false">TRUNC(TRUNC((0.07444+E17)/0.11256,4)*222,0)</f>
        <v>-150</v>
      </c>
      <c r="F65" s="12" t="n">
        <f aca="false">TRUNC(TRUNC((0.07444+F17)/0.11256,4)*222,0)</f>
        <v>-76</v>
      </c>
      <c r="G65" s="12" t="n">
        <f aca="false">TRUNC(TRUNC((0.07444+G17)/0.11256,4)*222,0)</f>
        <v>-150</v>
      </c>
      <c r="H65" s="12" t="n">
        <f aca="false">TRUNC(TRUNC((0.07444+H17)/0.11256,4)*222,0)</f>
        <v>-76</v>
      </c>
      <c r="I65" s="12" t="n">
        <f aca="false">TRUNC(TRUNC((0.07444+I17)/0.11256,4)*222,0)</f>
        <v>-76</v>
      </c>
      <c r="J65" s="12" t="n">
        <f aca="false">TRUNC(TRUNC((0.07444+J17)/0.11256,4)*222,0)</f>
        <v>0</v>
      </c>
    </row>
    <row r="66" customFormat="false" ht="12.8" hidden="false" customHeight="false" outlineLevel="0" collapsed="false">
      <c r="B66" s="0" t="s">
        <v>28</v>
      </c>
      <c r="C66" s="12" t="n">
        <f aca="false">TRUNC(TRUNC((0.07444+C18)/0.11256,4)*222,0)</f>
        <v>-220</v>
      </c>
      <c r="D66" s="12" t="n">
        <f aca="false">TRUNC(TRUNC((0.07444+D18)/0.11256,4)*222,0)</f>
        <v>-151</v>
      </c>
      <c r="E66" s="12" t="n">
        <f aca="false">TRUNC(TRUNC((0.07444+E18)/0.11256,4)*222,0)</f>
        <v>-151</v>
      </c>
      <c r="F66" s="12" t="n">
        <f aca="false">TRUNC(TRUNC((0.07444+F18)/0.11256,4)*222,0)</f>
        <v>-77</v>
      </c>
      <c r="G66" s="12" t="n">
        <f aca="false">TRUNC(TRUNC((0.07444+G18)/0.11256,4)*222,0)</f>
        <v>-151</v>
      </c>
      <c r="H66" s="12" t="n">
        <f aca="false">TRUNC(TRUNC((0.07444+H18)/0.11256,4)*222,0)</f>
        <v>-77</v>
      </c>
      <c r="I66" s="12" t="n">
        <f aca="false">TRUNC(TRUNC((0.07444+I18)/0.11256,4)*222,0)</f>
        <v>-77</v>
      </c>
      <c r="J66" s="12" t="n">
        <f aca="false">TRUNC(TRUNC((0.07444+J18)/0.11256,4)*222,0)</f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O66"/>
  <sheetViews>
    <sheetView showFormulas="false" showGridLines="true" showRowColHeaders="true" showZeros="true" rightToLeft="false" tabSelected="false" showOutlineSymbols="true" defaultGridColor="true" view="normal" topLeftCell="A20" colorId="64" zoomScale="100" zoomScaleNormal="100" zoomScalePageLayoutView="100" workbookViewId="0">
      <selection pane="topLeft" activeCell="A20" activeCellId="0" sqref="A20"/>
    </sheetView>
  </sheetViews>
  <sheetFormatPr defaultRowHeight="12.8" zeroHeight="false" outlineLevelRow="0" outlineLevelCol="0"/>
  <cols>
    <col collapsed="false" customWidth="false" hidden="false" outlineLevel="0" max="1" min="1" style="0" width="11.52"/>
    <col collapsed="false" customWidth="true" hidden="false" outlineLevel="0" max="2" min="2" style="0" width="14.59"/>
    <col collapsed="false" customWidth="false" hidden="false" outlineLevel="0" max="1025" min="3" style="0" width="11.52"/>
  </cols>
  <sheetData>
    <row r="1" customFormat="false" ht="12.8" hidden="false" customHeight="false" outlineLevel="0" collapsed="false">
      <c r="B1" s="0" t="s">
        <v>0</v>
      </c>
      <c r="J1" s="0" t="n">
        <f aca="false">ABS(J18-C18)</f>
        <v>0.030945</v>
      </c>
      <c r="K1" s="0" t="s">
        <v>58</v>
      </c>
      <c r="N1" s="1"/>
    </row>
    <row r="2" customFormat="false" ht="12.8" hidden="false" customHeight="false" outlineLevel="0" collapsed="false">
      <c r="C2" s="0" t="s">
        <v>2</v>
      </c>
      <c r="D2" s="0" t="s">
        <v>3</v>
      </c>
      <c r="E2" s="0" t="s">
        <v>4</v>
      </c>
      <c r="F2" s="0" t="s">
        <v>5</v>
      </c>
      <c r="G2" s="0" t="s">
        <v>6</v>
      </c>
      <c r="H2" s="0" t="s">
        <v>7</v>
      </c>
      <c r="I2" s="0" t="s">
        <v>8</v>
      </c>
      <c r="J2" s="0" t="s">
        <v>9</v>
      </c>
      <c r="M2" s="0" t="s">
        <v>10</v>
      </c>
      <c r="N2" s="1" t="s">
        <v>11</v>
      </c>
    </row>
    <row r="3" customFormat="false" ht="12.8" hidden="false" customHeight="false" outlineLevel="0" collapsed="false">
      <c r="B3" s="0" t="s">
        <v>12</v>
      </c>
      <c r="C3" s="0" t="n">
        <v>-0.030914</v>
      </c>
      <c r="D3" s="0" t="n">
        <v>-0.010284</v>
      </c>
      <c r="E3" s="0" t="n">
        <v>-0.010284</v>
      </c>
      <c r="F3" s="0" t="n">
        <v>0.010284</v>
      </c>
      <c r="G3" s="0" t="n">
        <v>-0.020599</v>
      </c>
      <c r="H3" s="0" t="n">
        <v>0</v>
      </c>
      <c r="I3" s="0" t="n">
        <v>0</v>
      </c>
      <c r="J3" s="0" t="n">
        <v>0.020599</v>
      </c>
      <c r="M3" s="0" t="n">
        <v>15</v>
      </c>
      <c r="N3" s="0" t="n">
        <v>-0.187</v>
      </c>
      <c r="O3" s="0" t="n">
        <f aca="false">N3-N18</f>
        <v>-0.11256</v>
      </c>
    </row>
    <row r="4" customFormat="false" ht="12.8" hidden="false" customHeight="false" outlineLevel="0" collapsed="false">
      <c r="B4" s="0" t="s">
        <v>14</v>
      </c>
      <c r="C4" s="0" t="n">
        <v>-0.030914</v>
      </c>
      <c r="D4" s="0" t="n">
        <v>-0.010284</v>
      </c>
      <c r="E4" s="0" t="n">
        <v>-0.010284</v>
      </c>
      <c r="F4" s="0" t="n">
        <v>0.010284</v>
      </c>
      <c r="G4" s="0" t="n">
        <v>-0.020599</v>
      </c>
      <c r="H4" s="0" t="n">
        <v>0</v>
      </c>
      <c r="I4" s="0" t="n">
        <v>0</v>
      </c>
      <c r="J4" s="0" t="n">
        <v>0.020599</v>
      </c>
      <c r="M4" s="0" t="n">
        <v>14</v>
      </c>
      <c r="O4" s="0" t="n">
        <f aca="false">N4-N18</f>
        <v>0.07444</v>
      </c>
    </row>
    <row r="5" customFormat="false" ht="12.8" hidden="false" customHeight="false" outlineLevel="0" collapsed="false">
      <c r="B5" s="0" t="s">
        <v>15</v>
      </c>
      <c r="C5" s="0" t="n">
        <v>-0.030914</v>
      </c>
      <c r="D5" s="0" t="n">
        <v>-0.010284</v>
      </c>
      <c r="E5" s="0" t="n">
        <v>-0.010284</v>
      </c>
      <c r="F5" s="0" t="n">
        <v>0.010284</v>
      </c>
      <c r="G5" s="0" t="n">
        <v>-0.020599</v>
      </c>
      <c r="H5" s="0" t="n">
        <v>0</v>
      </c>
      <c r="I5" s="0" t="n">
        <v>0</v>
      </c>
      <c r="J5" s="0" t="n">
        <v>0.020599</v>
      </c>
      <c r="M5" s="0" t="n">
        <v>13</v>
      </c>
      <c r="O5" s="0" t="n">
        <f aca="false">N5-N18</f>
        <v>0.07444</v>
      </c>
    </row>
    <row r="6" customFormat="false" ht="12.8" hidden="false" customHeight="false" outlineLevel="0" collapsed="false">
      <c r="B6" s="0" t="s">
        <v>16</v>
      </c>
      <c r="C6" s="0" t="n">
        <v>-0.030914</v>
      </c>
      <c r="D6" s="0" t="n">
        <v>-0.010284</v>
      </c>
      <c r="E6" s="0" t="n">
        <v>-0.010284</v>
      </c>
      <c r="F6" s="0" t="n">
        <v>0.010284</v>
      </c>
      <c r="G6" s="0" t="n">
        <v>-0.020599</v>
      </c>
      <c r="H6" s="0" t="n">
        <v>0</v>
      </c>
      <c r="I6" s="0" t="n">
        <v>0</v>
      </c>
      <c r="J6" s="0" t="n">
        <v>0.020599</v>
      </c>
      <c r="M6" s="0" t="n">
        <v>12</v>
      </c>
      <c r="O6" s="0" t="n">
        <f aca="false">N6-N18</f>
        <v>0.07444</v>
      </c>
    </row>
    <row r="7" customFormat="false" ht="12.8" hidden="false" customHeight="false" outlineLevel="0" collapsed="false">
      <c r="B7" s="0" t="s">
        <v>17</v>
      </c>
      <c r="C7" s="0" t="n">
        <v>-0.030914</v>
      </c>
      <c r="D7" s="0" t="n">
        <v>-0.020599</v>
      </c>
      <c r="E7" s="0" t="n">
        <v>-0.020599</v>
      </c>
      <c r="F7" s="0" t="n">
        <v>0.010284</v>
      </c>
      <c r="G7" s="0" t="n">
        <v>-0.030914</v>
      </c>
      <c r="H7" s="0" t="n">
        <v>-0.020599</v>
      </c>
      <c r="I7" s="0" t="n">
        <v>-0.020599</v>
      </c>
      <c r="J7" s="0" t="n">
        <v>-0.010284</v>
      </c>
      <c r="M7" s="0" t="n">
        <v>11</v>
      </c>
      <c r="O7" s="0" t="n">
        <f aca="false">N7-N18</f>
        <v>0.07444</v>
      </c>
    </row>
    <row r="8" customFormat="false" ht="12.8" hidden="false" customHeight="false" outlineLevel="0" collapsed="false">
      <c r="B8" s="0" t="s">
        <v>18</v>
      </c>
      <c r="C8" s="0" t="n">
        <v>-0.030914</v>
      </c>
      <c r="D8" s="0" t="n">
        <v>-0.020599</v>
      </c>
      <c r="E8" s="0" t="n">
        <v>-0.020599</v>
      </c>
      <c r="F8" s="0" t="n">
        <v>0.010284</v>
      </c>
      <c r="G8" s="0" t="n">
        <v>-0.030914</v>
      </c>
      <c r="H8" s="0" t="n">
        <v>-0.020599</v>
      </c>
      <c r="I8" s="0" t="n">
        <v>-0.020599</v>
      </c>
      <c r="J8" s="0" t="n">
        <v>-0.010284</v>
      </c>
      <c r="M8" s="0" t="n">
        <v>10</v>
      </c>
      <c r="O8" s="0" t="n">
        <f aca="false">N8-N18</f>
        <v>0.07444</v>
      </c>
    </row>
    <row r="9" customFormat="false" ht="12.8" hidden="false" customHeight="false" outlineLevel="0" collapsed="false">
      <c r="B9" s="0" t="s">
        <v>19</v>
      </c>
      <c r="C9" s="0" t="n">
        <v>-0.030914</v>
      </c>
      <c r="D9" s="0" t="n">
        <v>-0.020599</v>
      </c>
      <c r="E9" s="0" t="n">
        <v>-0.020599</v>
      </c>
      <c r="F9" s="0" t="n">
        <v>0.010284</v>
      </c>
      <c r="G9" s="0" t="n">
        <v>-0.030914</v>
      </c>
      <c r="H9" s="0" t="n">
        <v>-0.020599</v>
      </c>
      <c r="I9" s="0" t="n">
        <v>-0.020599</v>
      </c>
      <c r="J9" s="0" t="n">
        <v>-0.010284</v>
      </c>
      <c r="M9" s="0" t="n">
        <v>9</v>
      </c>
      <c r="N9" s="1"/>
      <c r="O9" s="0" t="n">
        <f aca="false">N9-N18</f>
        <v>0.07444</v>
      </c>
    </row>
    <row r="10" customFormat="false" ht="12.8" hidden="false" customHeight="false" outlineLevel="0" collapsed="false">
      <c r="B10" s="0" t="s">
        <v>20</v>
      </c>
      <c r="C10" s="0" t="n">
        <v>-0.030914</v>
      </c>
      <c r="D10" s="0" t="n">
        <v>-0.020599</v>
      </c>
      <c r="E10" s="0" t="n">
        <v>-0.020599</v>
      </c>
      <c r="F10" s="0" t="n">
        <v>0.010284</v>
      </c>
      <c r="G10" s="0" t="n">
        <v>-0.030914</v>
      </c>
      <c r="H10" s="0" t="n">
        <v>-0.020599</v>
      </c>
      <c r="I10" s="0" t="n">
        <v>-0.020599</v>
      </c>
      <c r="J10" s="0" t="n">
        <v>-0.010284</v>
      </c>
      <c r="M10" s="0" t="n">
        <v>8</v>
      </c>
      <c r="N10" s="1"/>
      <c r="O10" s="0" t="n">
        <f aca="false">N10-N18</f>
        <v>0.07444</v>
      </c>
    </row>
    <row r="11" customFormat="false" ht="12.8" hidden="false" customHeight="false" outlineLevel="0" collapsed="false">
      <c r="B11" s="0" t="s">
        <v>21</v>
      </c>
      <c r="C11" s="0" t="n">
        <v>-0.041229</v>
      </c>
      <c r="D11" s="0" t="n">
        <v>-0.020599</v>
      </c>
      <c r="E11" s="0" t="n">
        <v>-0.020599</v>
      </c>
      <c r="F11" s="0" t="n">
        <v>0</v>
      </c>
      <c r="G11" s="0" t="n">
        <v>-0.020599</v>
      </c>
      <c r="H11" s="0" t="n">
        <v>0</v>
      </c>
      <c r="I11" s="0" t="n">
        <v>0</v>
      </c>
      <c r="J11" s="0" t="n">
        <v>0.020599</v>
      </c>
      <c r="M11" s="0" t="n">
        <v>7</v>
      </c>
      <c r="N11" s="1"/>
      <c r="O11" s="0" t="n">
        <f aca="false">N11-N18</f>
        <v>0.07444</v>
      </c>
    </row>
    <row r="12" customFormat="false" ht="12.8" hidden="false" customHeight="false" outlineLevel="0" collapsed="false">
      <c r="B12" s="0" t="s">
        <v>22</v>
      </c>
      <c r="C12" s="0" t="n">
        <v>-0.041229</v>
      </c>
      <c r="D12" s="0" t="n">
        <v>-0.020599</v>
      </c>
      <c r="E12" s="0" t="n">
        <v>-0.020599</v>
      </c>
      <c r="F12" s="0" t="n">
        <v>0</v>
      </c>
      <c r="G12" s="0" t="n">
        <v>-0.020599</v>
      </c>
      <c r="H12" s="0" t="n">
        <v>0</v>
      </c>
      <c r="I12" s="0" t="n">
        <v>0</v>
      </c>
      <c r="J12" s="0" t="n">
        <v>0.020599</v>
      </c>
      <c r="M12" s="0" t="n">
        <v>6</v>
      </c>
      <c r="N12" s="1"/>
      <c r="O12" s="0" t="n">
        <f aca="false">N12-N18</f>
        <v>0.07444</v>
      </c>
    </row>
    <row r="13" customFormat="false" ht="12.8" hidden="false" customHeight="false" outlineLevel="0" collapsed="false">
      <c r="B13" s="0" t="s">
        <v>23</v>
      </c>
      <c r="C13" s="0" t="n">
        <v>-0.041229</v>
      </c>
      <c r="D13" s="0" t="n">
        <v>-0.020599</v>
      </c>
      <c r="E13" s="0" t="n">
        <v>-0.020599</v>
      </c>
      <c r="F13" s="0" t="n">
        <v>0</v>
      </c>
      <c r="G13" s="0" t="n">
        <v>-0.020599</v>
      </c>
      <c r="H13" s="0" t="n">
        <v>0</v>
      </c>
      <c r="I13" s="0" t="n">
        <v>0</v>
      </c>
      <c r="J13" s="0" t="n">
        <v>0.020599</v>
      </c>
      <c r="M13" s="0" t="n">
        <v>5</v>
      </c>
      <c r="O13" s="0" t="n">
        <f aca="false">N13-N18</f>
        <v>0.07444</v>
      </c>
    </row>
    <row r="14" customFormat="false" ht="12.8" hidden="false" customHeight="false" outlineLevel="0" collapsed="false">
      <c r="B14" s="0" t="s">
        <v>24</v>
      </c>
      <c r="C14" s="0" t="n">
        <v>-0.041229</v>
      </c>
      <c r="D14" s="0" t="n">
        <v>-0.020599</v>
      </c>
      <c r="E14" s="0" t="n">
        <v>-0.020599</v>
      </c>
      <c r="F14" s="0" t="n">
        <v>0</v>
      </c>
      <c r="G14" s="0" t="n">
        <v>-0.020599</v>
      </c>
      <c r="H14" s="0" t="n">
        <v>0</v>
      </c>
      <c r="I14" s="0" t="n">
        <v>0</v>
      </c>
      <c r="J14" s="0" t="n">
        <v>0.020599</v>
      </c>
      <c r="M14" s="0" t="n">
        <v>4</v>
      </c>
      <c r="O14" s="0" t="n">
        <f aca="false">N14-N18</f>
        <v>0.07444</v>
      </c>
    </row>
    <row r="15" customFormat="false" ht="12.8" hidden="false" customHeight="false" outlineLevel="0" collapsed="false">
      <c r="B15" s="0" t="s">
        <v>25</v>
      </c>
      <c r="C15" s="0" t="n">
        <v>-0.041229</v>
      </c>
      <c r="D15" s="0" t="n">
        <v>-0.030914</v>
      </c>
      <c r="E15" s="0" t="n">
        <v>-0.030914</v>
      </c>
      <c r="F15" s="0" t="n">
        <v>-0.020599</v>
      </c>
      <c r="G15" s="0" t="n">
        <v>-0.030914</v>
      </c>
      <c r="H15" s="0" t="n">
        <v>-0.020599</v>
      </c>
      <c r="I15" s="0" t="n">
        <v>-0.020599</v>
      </c>
      <c r="J15" s="0" t="n">
        <v>-0.010284</v>
      </c>
      <c r="M15" s="0" t="n">
        <v>3</v>
      </c>
      <c r="N15" s="1"/>
      <c r="O15" s="0" t="n">
        <f aca="false">N15-N18</f>
        <v>0.07444</v>
      </c>
    </row>
    <row r="16" customFormat="false" ht="12.8" hidden="false" customHeight="false" outlineLevel="0" collapsed="false">
      <c r="B16" s="0" t="s">
        <v>26</v>
      </c>
      <c r="C16" s="0" t="n">
        <v>-0.041229</v>
      </c>
      <c r="D16" s="0" t="n">
        <v>-0.030914</v>
      </c>
      <c r="E16" s="0" t="n">
        <v>-0.030914</v>
      </c>
      <c r="F16" s="0" t="n">
        <v>-0.020599</v>
      </c>
      <c r="G16" s="0" t="n">
        <v>-0.030914</v>
      </c>
      <c r="H16" s="0" t="n">
        <v>-0.020599</v>
      </c>
      <c r="I16" s="0" t="n">
        <v>-0.020599</v>
      </c>
      <c r="J16" s="0" t="n">
        <v>-0.010284</v>
      </c>
      <c r="M16" s="0" t="n">
        <v>2</v>
      </c>
      <c r="O16" s="0" t="n">
        <f aca="false">N16-N18</f>
        <v>0.07444</v>
      </c>
    </row>
    <row r="17" customFormat="false" ht="12.8" hidden="false" customHeight="false" outlineLevel="0" collapsed="false">
      <c r="B17" s="0" t="s">
        <v>27</v>
      </c>
      <c r="C17" s="0" t="n">
        <v>-0.041229</v>
      </c>
      <c r="D17" s="0" t="n">
        <v>-0.030914</v>
      </c>
      <c r="E17" s="0" t="n">
        <v>-0.030914</v>
      </c>
      <c r="F17" s="0" t="n">
        <v>-0.020599</v>
      </c>
      <c r="G17" s="0" t="n">
        <v>-0.030914</v>
      </c>
      <c r="H17" s="0" t="n">
        <v>-0.020599</v>
      </c>
      <c r="I17" s="0" t="n">
        <v>-0.020599</v>
      </c>
      <c r="J17" s="0" t="n">
        <v>-0.010284</v>
      </c>
      <c r="M17" s="0" t="n">
        <v>1</v>
      </c>
      <c r="O17" s="0" t="n">
        <f aca="false">N17-N18</f>
        <v>0.07444</v>
      </c>
    </row>
    <row r="18" customFormat="false" ht="12.8" hidden="false" customHeight="false" outlineLevel="0" collapsed="false">
      <c r="B18" s="0" t="s">
        <v>28</v>
      </c>
      <c r="C18" s="0" t="n">
        <v>-0.041229</v>
      </c>
      <c r="D18" s="0" t="n">
        <v>-0.030914</v>
      </c>
      <c r="E18" s="0" t="n">
        <v>-0.030914</v>
      </c>
      <c r="F18" s="0" t="n">
        <v>-0.020599</v>
      </c>
      <c r="G18" s="0" t="n">
        <v>-0.030914</v>
      </c>
      <c r="H18" s="0" t="n">
        <v>-0.020599</v>
      </c>
      <c r="I18" s="0" t="n">
        <v>-0.020599</v>
      </c>
      <c r="J18" s="0" t="n">
        <v>-0.010284</v>
      </c>
      <c r="M18" s="0" t="n">
        <v>0</v>
      </c>
      <c r="N18" s="0" t="n">
        <v>-0.07444</v>
      </c>
      <c r="O18" s="0" t="n">
        <f aca="false">N18-N18</f>
        <v>0</v>
      </c>
    </row>
    <row r="20" customFormat="false" ht="12.8" hidden="false" customHeight="false" outlineLevel="0" collapsed="false">
      <c r="B20" s="0" t="s">
        <v>71</v>
      </c>
    </row>
    <row r="22" customFormat="false" ht="12.8" hidden="false" customHeight="false" outlineLevel="0" collapsed="false">
      <c r="B22" s="0" t="s">
        <v>60</v>
      </c>
    </row>
    <row r="23" customFormat="false" ht="12.8" hidden="false" customHeight="false" outlineLevel="0" collapsed="false">
      <c r="C23" s="0" t="s">
        <v>2</v>
      </c>
      <c r="D23" s="0" t="s">
        <v>3</v>
      </c>
      <c r="E23" s="0" t="s">
        <v>4</v>
      </c>
      <c r="F23" s="0" t="s">
        <v>5</v>
      </c>
      <c r="G23" s="0" t="s">
        <v>6</v>
      </c>
      <c r="H23" s="0" t="s">
        <v>7</v>
      </c>
      <c r="I23" s="0" t="s">
        <v>8</v>
      </c>
      <c r="J23" s="0" t="s">
        <v>9</v>
      </c>
      <c r="L23" s="0" t="s">
        <v>31</v>
      </c>
    </row>
    <row r="24" customFormat="false" ht="12.8" hidden="false" customHeight="false" outlineLevel="0" collapsed="false">
      <c r="B24" s="0" t="s">
        <v>12</v>
      </c>
      <c r="C24" s="14" t="n">
        <f aca="false">TRUNC((0.010284+C3)/0.030945,4)</f>
        <v>-0.6666</v>
      </c>
      <c r="D24" s="15" t="n">
        <f aca="false">TRUNC((0.010284+D3)/0.030945,4)</f>
        <v>0</v>
      </c>
      <c r="E24" s="15" t="n">
        <f aca="false">TRUNC((0.010284+E3)/0.030945,4)</f>
        <v>0</v>
      </c>
      <c r="F24" s="16" t="n">
        <f aca="false">TRUNC((0.010284+F3)/0.030945,4)</f>
        <v>0.6646</v>
      </c>
      <c r="G24" s="17" t="n">
        <f aca="false">TRUNC((0.010284+G3)/0.030945,4)</f>
        <v>-0.3333</v>
      </c>
      <c r="H24" s="18" t="n">
        <f aca="false">TRUNC((0.010284+H3)/0.030945,4)</f>
        <v>0.3323</v>
      </c>
      <c r="I24" s="18" t="n">
        <f aca="false">TRUNC((0.010284+I3)/0.030945,4)</f>
        <v>0.3323</v>
      </c>
      <c r="J24" s="19" t="n">
        <f aca="false">TRUNC((0.010284+J3)/0.030945,4)</f>
        <v>0.9979</v>
      </c>
      <c r="L24" s="12" t="s">
        <v>61</v>
      </c>
      <c r="M24" s="0" t="str">
        <f aca="false">RIGHT(DEC2HEX(F51),2)</f>
        <v>A7</v>
      </c>
      <c r="N24" s="12"/>
    </row>
    <row r="25" customFormat="false" ht="12.8" hidden="false" customHeight="false" outlineLevel="0" collapsed="false">
      <c r="B25" s="0" t="s">
        <v>14</v>
      </c>
      <c r="C25" s="14" t="n">
        <f aca="false">TRUNC((0.010284+C4)/0.030945,4)</f>
        <v>-0.6666</v>
      </c>
      <c r="D25" s="15" t="n">
        <f aca="false">TRUNC((0.010284+D4)/0.030945,4)</f>
        <v>0</v>
      </c>
      <c r="E25" s="15" t="n">
        <f aca="false">TRUNC((0.010284+E4)/0.030945,4)</f>
        <v>0</v>
      </c>
      <c r="F25" s="16" t="n">
        <f aca="false">TRUNC((0.010284+F4)/0.030945,4)</f>
        <v>0.6646</v>
      </c>
      <c r="G25" s="17" t="n">
        <f aca="false">TRUNC((0.010284+G4)/0.030945,4)</f>
        <v>-0.3333</v>
      </c>
      <c r="H25" s="18" t="n">
        <f aca="false">TRUNC((0.010284+H4)/0.030945,4)</f>
        <v>0.3323</v>
      </c>
      <c r="I25" s="18" t="n">
        <f aca="false">TRUNC((0.010284+I4)/0.030945,4)</f>
        <v>0.3323</v>
      </c>
      <c r="J25" s="19" t="n">
        <f aca="false">TRUNC((0.010284+J4)/0.030945,4)</f>
        <v>0.9979</v>
      </c>
      <c r="L25" s="12" t="s">
        <v>62</v>
      </c>
      <c r="M25" s="0" t="str">
        <f aca="false">RIGHT(DEC2HEX(F52),2)</f>
        <v>A7</v>
      </c>
      <c r="N25" s="12"/>
    </row>
    <row r="26" customFormat="false" ht="12.8" hidden="false" customHeight="false" outlineLevel="0" collapsed="false">
      <c r="B26" s="0" t="s">
        <v>15</v>
      </c>
      <c r="C26" s="14" t="n">
        <f aca="false">TRUNC((0.010284+C5)/0.030945,4)</f>
        <v>-0.6666</v>
      </c>
      <c r="D26" s="15" t="n">
        <f aca="false">TRUNC((0.010284+D5)/0.030945,4)</f>
        <v>0</v>
      </c>
      <c r="E26" s="15" t="n">
        <f aca="false">TRUNC((0.010284+E5)/0.030945,4)</f>
        <v>0</v>
      </c>
      <c r="F26" s="16" t="n">
        <f aca="false">TRUNC((0.010284+F5)/0.030945,4)</f>
        <v>0.6646</v>
      </c>
      <c r="G26" s="17" t="n">
        <f aca="false">TRUNC((0.010284+G5)/0.030945,4)</f>
        <v>-0.3333</v>
      </c>
      <c r="H26" s="18" t="n">
        <f aca="false">TRUNC((0.010284+H5)/0.030945,4)</f>
        <v>0.3323</v>
      </c>
      <c r="I26" s="18" t="n">
        <f aca="false">TRUNC((0.010284+I5)/0.030945,4)</f>
        <v>0.3323</v>
      </c>
      <c r="J26" s="19" t="n">
        <f aca="false">TRUNC((0.010284+J5)/0.030945,4)</f>
        <v>0.9979</v>
      </c>
      <c r="L26" s="12" t="s">
        <v>63</v>
      </c>
      <c r="M26" s="0" t="str">
        <f aca="false">RIGHT(DEC2HEX(F53),2)</f>
        <v>A7</v>
      </c>
      <c r="N26" s="12"/>
    </row>
    <row r="27" customFormat="false" ht="12.8" hidden="false" customHeight="false" outlineLevel="0" collapsed="false">
      <c r="B27" s="0" t="s">
        <v>16</v>
      </c>
      <c r="C27" s="14" t="n">
        <f aca="false">TRUNC((0.010284+C6)/0.030945,4)</f>
        <v>-0.6666</v>
      </c>
      <c r="D27" s="15" t="n">
        <f aca="false">TRUNC((0.010284+D6)/0.030945,4)</f>
        <v>0</v>
      </c>
      <c r="E27" s="15" t="n">
        <f aca="false">TRUNC((0.010284+E6)/0.030945,4)</f>
        <v>0</v>
      </c>
      <c r="F27" s="16" t="n">
        <f aca="false">TRUNC((0.010284+F6)/0.030945,4)</f>
        <v>0.6646</v>
      </c>
      <c r="G27" s="17" t="n">
        <f aca="false">TRUNC((0.010284+G6)/0.030945,4)</f>
        <v>-0.3333</v>
      </c>
      <c r="H27" s="18" t="n">
        <f aca="false">TRUNC((0.010284+H6)/0.030945,4)</f>
        <v>0.3323</v>
      </c>
      <c r="I27" s="18" t="n">
        <f aca="false">TRUNC((0.010284+I6)/0.030945,4)</f>
        <v>0.3323</v>
      </c>
      <c r="J27" s="19" t="n">
        <f aca="false">TRUNC((0.010284+J6)/0.030945,4)</f>
        <v>0.9979</v>
      </c>
      <c r="L27" s="12" t="s">
        <v>62</v>
      </c>
      <c r="M27" s="0" t="str">
        <f aca="false">RIGHT(DEC2HEX(F54),2)</f>
        <v>A7</v>
      </c>
      <c r="N27" s="12"/>
    </row>
    <row r="28" customFormat="false" ht="12.8" hidden="false" customHeight="false" outlineLevel="0" collapsed="false">
      <c r="B28" s="0" t="s">
        <v>17</v>
      </c>
      <c r="C28" s="14" t="n">
        <f aca="false">TRUNC((0.010284+C7)/0.030945,4)</f>
        <v>-0.6666</v>
      </c>
      <c r="D28" s="15" t="n">
        <f aca="false">TRUNC((0.010284+D7)/0.030945,4)</f>
        <v>-0.3333</v>
      </c>
      <c r="E28" s="15" t="n">
        <f aca="false">TRUNC((0.010284+E7)/0.030945,4)</f>
        <v>-0.3333</v>
      </c>
      <c r="F28" s="16" t="n">
        <f aca="false">TRUNC((0.010284+F7)/0.030945,4)</f>
        <v>0.6646</v>
      </c>
      <c r="G28" s="17" t="n">
        <f aca="false">TRUNC((0.010284+G7)/0.030945,4)</f>
        <v>-0.6666</v>
      </c>
      <c r="H28" s="18" t="n">
        <f aca="false">TRUNC((0.010284+H7)/0.030945,4)</f>
        <v>-0.3333</v>
      </c>
      <c r="I28" s="18" t="n">
        <f aca="false">TRUNC((0.010284+I7)/0.030945,4)</f>
        <v>-0.3333</v>
      </c>
      <c r="J28" s="19" t="n">
        <f aca="false">TRUNC((0.010284+J7)/0.030945,4)</f>
        <v>0</v>
      </c>
      <c r="L28" s="12" t="s">
        <v>64</v>
      </c>
      <c r="M28" s="0" t="str">
        <f aca="false">RIGHT(DEC2HEX(F55),2)</f>
        <v>A7</v>
      </c>
      <c r="N28" s="12"/>
    </row>
    <row r="29" customFormat="false" ht="12.8" hidden="false" customHeight="false" outlineLevel="0" collapsed="false">
      <c r="B29" s="0" t="s">
        <v>18</v>
      </c>
      <c r="C29" s="14" t="n">
        <f aca="false">TRUNC((0.010284+C8)/0.030945,4)</f>
        <v>-0.6666</v>
      </c>
      <c r="D29" s="15" t="n">
        <f aca="false">TRUNC((0.010284+D8)/0.030945,4)</f>
        <v>-0.3333</v>
      </c>
      <c r="E29" s="15" t="n">
        <f aca="false">TRUNC((0.010284+E8)/0.030945,4)</f>
        <v>-0.3333</v>
      </c>
      <c r="F29" s="16" t="n">
        <f aca="false">TRUNC((0.010284+F8)/0.030945,4)</f>
        <v>0.6646</v>
      </c>
      <c r="G29" s="17" t="n">
        <f aca="false">TRUNC((0.010284+G8)/0.030945,4)</f>
        <v>-0.6666</v>
      </c>
      <c r="H29" s="18" t="n">
        <f aca="false">TRUNC((0.010284+H8)/0.030945,4)</f>
        <v>-0.3333</v>
      </c>
      <c r="I29" s="18" t="n">
        <f aca="false">TRUNC((0.010284+I8)/0.030945,4)</f>
        <v>-0.3333</v>
      </c>
      <c r="J29" s="19" t="n">
        <f aca="false">TRUNC((0.010284+J8)/0.030945,4)</f>
        <v>0</v>
      </c>
      <c r="L29" s="12" t="s">
        <v>65</v>
      </c>
      <c r="M29" s="0" t="str">
        <f aca="false">RIGHT(DEC2HEX(F56),2)</f>
        <v>A7</v>
      </c>
      <c r="N29" s="12"/>
    </row>
    <row r="30" customFormat="false" ht="12.8" hidden="false" customHeight="false" outlineLevel="0" collapsed="false">
      <c r="B30" s="0" t="s">
        <v>19</v>
      </c>
      <c r="C30" s="14" t="n">
        <f aca="false">TRUNC((0.010284+C9)/0.030945,4)</f>
        <v>-0.6666</v>
      </c>
      <c r="D30" s="15" t="n">
        <f aca="false">TRUNC((0.010284+D9)/0.030945,4)</f>
        <v>-0.3333</v>
      </c>
      <c r="E30" s="15" t="n">
        <f aca="false">TRUNC((0.010284+E9)/0.030945,4)</f>
        <v>-0.3333</v>
      </c>
      <c r="F30" s="16" t="n">
        <f aca="false">TRUNC((0.010284+F9)/0.030945,4)</f>
        <v>0.6646</v>
      </c>
      <c r="G30" s="17" t="n">
        <f aca="false">TRUNC((0.010284+G9)/0.030945,4)</f>
        <v>-0.6666</v>
      </c>
      <c r="H30" s="18" t="n">
        <f aca="false">TRUNC((0.010284+H9)/0.030945,4)</f>
        <v>-0.3333</v>
      </c>
      <c r="I30" s="18" t="n">
        <f aca="false">TRUNC((0.010284+I9)/0.030945,4)</f>
        <v>-0.3333</v>
      </c>
      <c r="J30" s="19" t="n">
        <f aca="false">TRUNC((0.010284+J9)/0.030945,4)</f>
        <v>0</v>
      </c>
      <c r="L30" s="12" t="s">
        <v>66</v>
      </c>
      <c r="M30" s="0" t="str">
        <f aca="false">RIGHT(DEC2HEX(F57),2)</f>
        <v>A7</v>
      </c>
      <c r="N30" s="12"/>
    </row>
    <row r="31" customFormat="false" ht="12.8" hidden="false" customHeight="false" outlineLevel="0" collapsed="false">
      <c r="B31" s="0" t="s">
        <v>20</v>
      </c>
      <c r="C31" s="14" t="n">
        <f aca="false">TRUNC((0.010284+C10)/0.030945,4)</f>
        <v>-0.6666</v>
      </c>
      <c r="D31" s="15" t="n">
        <f aca="false">TRUNC((0.010284+D10)/0.030945,4)</f>
        <v>-0.3333</v>
      </c>
      <c r="E31" s="15" t="n">
        <f aca="false">TRUNC((0.010284+E10)/0.030945,4)</f>
        <v>-0.3333</v>
      </c>
      <c r="F31" s="16" t="n">
        <f aca="false">TRUNC((0.010284+F10)/0.030945,4)</f>
        <v>0.6646</v>
      </c>
      <c r="G31" s="17" t="n">
        <f aca="false">TRUNC((0.010284+G10)/0.030945,4)</f>
        <v>-0.6666</v>
      </c>
      <c r="H31" s="18" t="n">
        <f aca="false">TRUNC((0.010284+H10)/0.030945,4)</f>
        <v>-0.3333</v>
      </c>
      <c r="I31" s="18" t="n">
        <f aca="false">TRUNC((0.010284+I10)/0.030945,4)</f>
        <v>-0.3333</v>
      </c>
      <c r="J31" s="19" t="n">
        <f aca="false">TRUNC((0.010284+J10)/0.030945,4)</f>
        <v>0</v>
      </c>
      <c r="L31" s="12" t="s">
        <v>65</v>
      </c>
      <c r="M31" s="0" t="str">
        <f aca="false">RIGHT(DEC2HEX(F58),2)</f>
        <v>A7</v>
      </c>
      <c r="N31" s="12"/>
    </row>
    <row r="32" customFormat="false" ht="12.8" hidden="false" customHeight="false" outlineLevel="0" collapsed="false">
      <c r="B32" s="0" t="s">
        <v>21</v>
      </c>
      <c r="C32" s="9" t="n">
        <f aca="false">TRUNC((0.010284+C11)/0.030945,4)</f>
        <v>-1</v>
      </c>
      <c r="D32" s="17" t="n">
        <f aca="false">TRUNC((0.010284+D11)/0.030945,4)</f>
        <v>-0.3333</v>
      </c>
      <c r="E32" s="17" t="n">
        <f aca="false">TRUNC((0.010284+E11)/0.030945,4)</f>
        <v>-0.3333</v>
      </c>
      <c r="F32" s="18" t="n">
        <f aca="false">TRUNC((0.010284+F11)/0.030945,4)</f>
        <v>0.3323</v>
      </c>
      <c r="G32" s="17" t="n">
        <f aca="false">TRUNC((0.010284+G11)/0.030945,4)</f>
        <v>-0.3333</v>
      </c>
      <c r="H32" s="18" t="n">
        <f aca="false">TRUNC((0.010284+H11)/0.030945,4)</f>
        <v>0.3323</v>
      </c>
      <c r="I32" s="18" t="n">
        <f aca="false">TRUNC((0.010284+I11)/0.030945,4)</f>
        <v>0.3323</v>
      </c>
      <c r="J32" s="19" t="n">
        <f aca="false">TRUNC((0.010284+J11)/0.030945,4)</f>
        <v>0.9979</v>
      </c>
      <c r="L32" s="12" t="s">
        <v>67</v>
      </c>
      <c r="M32" s="0" t="str">
        <f aca="false">RIGHT(DEC2HEX(F59),2)</f>
        <v>92</v>
      </c>
      <c r="N32" s="12"/>
    </row>
    <row r="33" customFormat="false" ht="12.8" hidden="false" customHeight="false" outlineLevel="0" collapsed="false">
      <c r="B33" s="0" t="s">
        <v>22</v>
      </c>
      <c r="C33" s="9" t="n">
        <f aca="false">TRUNC((0.010284+C12)/0.030945,4)</f>
        <v>-1</v>
      </c>
      <c r="D33" s="17" t="n">
        <f aca="false">TRUNC((0.010284+D12)/0.030945,4)</f>
        <v>-0.3333</v>
      </c>
      <c r="E33" s="17" t="n">
        <f aca="false">TRUNC((0.010284+E12)/0.030945,4)</f>
        <v>-0.3333</v>
      </c>
      <c r="F33" s="18" t="n">
        <f aca="false">TRUNC((0.010284+F12)/0.030945,4)</f>
        <v>0.3323</v>
      </c>
      <c r="G33" s="17" t="n">
        <f aca="false">TRUNC((0.010284+G12)/0.030945,4)</f>
        <v>-0.3333</v>
      </c>
      <c r="H33" s="18" t="n">
        <f aca="false">TRUNC((0.010284+H12)/0.030945,4)</f>
        <v>0.3323</v>
      </c>
      <c r="I33" s="18" t="n">
        <f aca="false">TRUNC((0.010284+I12)/0.030945,4)</f>
        <v>0.3323</v>
      </c>
      <c r="J33" s="19" t="n">
        <f aca="false">TRUNC((0.010284+J12)/0.030945,4)</f>
        <v>0.9979</v>
      </c>
      <c r="L33" s="12" t="s">
        <v>45</v>
      </c>
      <c r="M33" s="0" t="str">
        <f aca="false">RIGHT(DEC2HEX(F60),2)</f>
        <v>92</v>
      </c>
      <c r="N33" s="12"/>
    </row>
    <row r="34" customFormat="false" ht="12.8" hidden="false" customHeight="false" outlineLevel="0" collapsed="false">
      <c r="B34" s="0" t="s">
        <v>23</v>
      </c>
      <c r="C34" s="9" t="n">
        <f aca="false">TRUNC((0.010284+C13)/0.030945,4)</f>
        <v>-1</v>
      </c>
      <c r="D34" s="17" t="n">
        <f aca="false">TRUNC((0.010284+D13)/0.030945,4)</f>
        <v>-0.3333</v>
      </c>
      <c r="E34" s="17" t="n">
        <f aca="false">TRUNC((0.010284+E13)/0.030945,4)</f>
        <v>-0.3333</v>
      </c>
      <c r="F34" s="18" t="n">
        <f aca="false">TRUNC((0.010284+F13)/0.030945,4)</f>
        <v>0.3323</v>
      </c>
      <c r="G34" s="17" t="n">
        <f aca="false">TRUNC((0.010284+G13)/0.030945,4)</f>
        <v>-0.3333</v>
      </c>
      <c r="H34" s="18" t="n">
        <f aca="false">TRUNC((0.010284+H13)/0.030945,4)</f>
        <v>0.3323</v>
      </c>
      <c r="I34" s="18" t="n">
        <f aca="false">TRUNC((0.010284+I13)/0.030945,4)</f>
        <v>0.3323</v>
      </c>
      <c r="J34" s="19" t="n">
        <f aca="false">TRUNC((0.010284+J13)/0.030945,4)</f>
        <v>0.9979</v>
      </c>
      <c r="L34" s="12" t="s">
        <v>68</v>
      </c>
      <c r="M34" s="0" t="str">
        <f aca="false">RIGHT(DEC2HEX(F61),2)</f>
        <v>92</v>
      </c>
      <c r="N34" s="12"/>
    </row>
    <row r="35" customFormat="false" ht="12.8" hidden="false" customHeight="false" outlineLevel="0" collapsed="false">
      <c r="B35" s="0" t="s">
        <v>24</v>
      </c>
      <c r="C35" s="9" t="n">
        <f aca="false">TRUNC((0.010284+C14)/0.030945,4)</f>
        <v>-1</v>
      </c>
      <c r="D35" s="17" t="n">
        <f aca="false">TRUNC((0.010284+D14)/0.030945,4)</f>
        <v>-0.3333</v>
      </c>
      <c r="E35" s="17" t="n">
        <f aca="false">TRUNC((0.010284+E14)/0.030945,4)</f>
        <v>-0.3333</v>
      </c>
      <c r="F35" s="18" t="n">
        <f aca="false">TRUNC((0.010284+F14)/0.030945,4)</f>
        <v>0.3323</v>
      </c>
      <c r="G35" s="17" t="n">
        <f aca="false">TRUNC((0.010284+G14)/0.030945,4)</f>
        <v>-0.3333</v>
      </c>
      <c r="H35" s="18" t="n">
        <f aca="false">TRUNC((0.010284+H14)/0.030945,4)</f>
        <v>0.3323</v>
      </c>
      <c r="I35" s="18" t="n">
        <f aca="false">TRUNC((0.010284+I14)/0.030945,4)</f>
        <v>0.3323</v>
      </c>
      <c r="J35" s="19" t="n">
        <f aca="false">TRUNC((0.010284+J14)/0.030945,4)</f>
        <v>0.9979</v>
      </c>
      <c r="L35" s="12" t="s">
        <v>45</v>
      </c>
      <c r="M35" s="0" t="str">
        <f aca="false">RIGHT(DEC2HEX(F62),2)</f>
        <v>92</v>
      </c>
      <c r="N35" s="12"/>
    </row>
    <row r="36" customFormat="false" ht="12.8" hidden="false" customHeight="false" outlineLevel="0" collapsed="false">
      <c r="B36" s="0" t="s">
        <v>25</v>
      </c>
      <c r="C36" s="9" t="n">
        <f aca="false">TRUNC((0.010284+C15)/0.030945,4)</f>
        <v>-1</v>
      </c>
      <c r="D36" s="17" t="n">
        <f aca="false">TRUNC((0.010284+D15)/0.030945,4)</f>
        <v>-0.6666</v>
      </c>
      <c r="E36" s="17" t="n">
        <f aca="false">TRUNC((0.010284+E15)/0.030945,4)</f>
        <v>-0.6666</v>
      </c>
      <c r="F36" s="18" t="n">
        <f aca="false">TRUNC((0.010284+F15)/0.030945,4)</f>
        <v>-0.3333</v>
      </c>
      <c r="G36" s="17" t="n">
        <f aca="false">TRUNC((0.010284+G15)/0.030945,4)</f>
        <v>-0.6666</v>
      </c>
      <c r="H36" s="18" t="n">
        <f aca="false">TRUNC((0.010284+H15)/0.030945,4)</f>
        <v>-0.3333</v>
      </c>
      <c r="I36" s="18" t="n">
        <f aca="false">TRUNC((0.010284+I15)/0.030945,4)</f>
        <v>-0.3333</v>
      </c>
      <c r="J36" s="19" t="n">
        <f aca="false">TRUNC((0.010284+J15)/0.030945,4)</f>
        <v>0</v>
      </c>
      <c r="L36" s="12" t="s">
        <v>68</v>
      </c>
      <c r="M36" s="0" t="str">
        <f aca="false">RIGHT(DEC2HEX(F63),2)</f>
        <v>6A</v>
      </c>
      <c r="N36" s="12"/>
    </row>
    <row r="37" customFormat="false" ht="12.8" hidden="false" customHeight="false" outlineLevel="0" collapsed="false">
      <c r="B37" s="0" t="s">
        <v>26</v>
      </c>
      <c r="C37" s="9" t="n">
        <f aca="false">TRUNC((0.010284+C16)/0.030945,4)</f>
        <v>-1</v>
      </c>
      <c r="D37" s="17" t="n">
        <f aca="false">TRUNC((0.010284+D16)/0.030945,4)</f>
        <v>-0.6666</v>
      </c>
      <c r="E37" s="17" t="n">
        <f aca="false">TRUNC((0.010284+E16)/0.030945,4)</f>
        <v>-0.6666</v>
      </c>
      <c r="F37" s="18" t="n">
        <f aca="false">TRUNC((0.010284+F16)/0.030945,4)</f>
        <v>-0.3333</v>
      </c>
      <c r="G37" s="17" t="n">
        <f aca="false">TRUNC((0.010284+G16)/0.030945,4)</f>
        <v>-0.6666</v>
      </c>
      <c r="H37" s="18" t="n">
        <f aca="false">TRUNC((0.010284+H16)/0.030945,4)</f>
        <v>-0.3333</v>
      </c>
      <c r="I37" s="18" t="n">
        <f aca="false">TRUNC((0.010284+I16)/0.030945,4)</f>
        <v>-0.3333</v>
      </c>
      <c r="J37" s="19" t="n">
        <f aca="false">TRUNC((0.010284+J16)/0.030945,4)</f>
        <v>0</v>
      </c>
      <c r="L37" s="12" t="s">
        <v>69</v>
      </c>
      <c r="M37" s="0" t="str">
        <f aca="false">RIGHT(DEC2HEX(F64),2)</f>
        <v>6A</v>
      </c>
      <c r="N37" s="12"/>
    </row>
    <row r="38" customFormat="false" ht="12.8" hidden="false" customHeight="false" outlineLevel="0" collapsed="false">
      <c r="B38" s="0" t="s">
        <v>27</v>
      </c>
      <c r="C38" s="9" t="n">
        <f aca="false">TRUNC((0.010284+C17)/0.030945,4)</f>
        <v>-1</v>
      </c>
      <c r="D38" s="17" t="n">
        <f aca="false">TRUNC((0.010284+D17)/0.030945,4)</f>
        <v>-0.6666</v>
      </c>
      <c r="E38" s="17" t="n">
        <f aca="false">TRUNC((0.010284+E17)/0.030945,4)</f>
        <v>-0.6666</v>
      </c>
      <c r="F38" s="18" t="n">
        <f aca="false">TRUNC((0.010284+F17)/0.030945,4)</f>
        <v>-0.3333</v>
      </c>
      <c r="G38" s="17" t="n">
        <f aca="false">TRUNC((0.010284+G17)/0.030945,4)</f>
        <v>-0.6666</v>
      </c>
      <c r="H38" s="18" t="n">
        <f aca="false">TRUNC((0.010284+H17)/0.030945,4)</f>
        <v>-0.3333</v>
      </c>
      <c r="I38" s="18" t="n">
        <f aca="false">TRUNC((0.010284+I17)/0.030945,4)</f>
        <v>-0.3333</v>
      </c>
      <c r="J38" s="19" t="n">
        <f aca="false">TRUNC((0.010284+J17)/0.030945,4)</f>
        <v>0</v>
      </c>
      <c r="L38" s="12" t="s">
        <v>68</v>
      </c>
      <c r="M38" s="0" t="str">
        <f aca="false">RIGHT(DEC2HEX(F65),2)</f>
        <v>6A</v>
      </c>
      <c r="N38" s="12"/>
    </row>
    <row r="39" customFormat="false" ht="12.8" hidden="false" customHeight="false" outlineLevel="0" collapsed="false">
      <c r="B39" s="0" t="s">
        <v>28</v>
      </c>
      <c r="C39" s="9" t="n">
        <f aca="false">TRUNC((0.010284+C18)/0.030945,4)</f>
        <v>-1</v>
      </c>
      <c r="D39" s="17" t="n">
        <f aca="false">TRUNC((0.010284+D18)/0.030945,4)</f>
        <v>-0.6666</v>
      </c>
      <c r="E39" s="17" t="n">
        <f aca="false">TRUNC((0.010284+E18)/0.030945,4)</f>
        <v>-0.6666</v>
      </c>
      <c r="F39" s="18" t="n">
        <f aca="false">TRUNC((0.010284+F18)/0.030945,4)</f>
        <v>-0.3333</v>
      </c>
      <c r="G39" s="17" t="n">
        <f aca="false">TRUNC((0.010284+G18)/0.030945,4)</f>
        <v>-0.6666</v>
      </c>
      <c r="H39" s="18" t="n">
        <f aca="false">TRUNC((0.010284+H18)/0.030945,4)</f>
        <v>-0.3333</v>
      </c>
      <c r="I39" s="18" t="n">
        <f aca="false">TRUNC((0.010284+I18)/0.030945,4)</f>
        <v>-0.3333</v>
      </c>
      <c r="J39" s="19" t="n">
        <f aca="false">TRUNC((0.010284+J18)/0.030945,4)</f>
        <v>0</v>
      </c>
      <c r="L39" s="12" t="s">
        <v>45</v>
      </c>
      <c r="M39" s="0" t="str">
        <f aca="false">RIGHT(DEC2HEX(F66),2)</f>
        <v>6A</v>
      </c>
      <c r="N39" s="12"/>
    </row>
    <row r="41" customFormat="false" ht="12.8" hidden="false" customHeight="false" outlineLevel="0" collapsed="false">
      <c r="C41" s="10"/>
      <c r="D41" s="0" t="s">
        <v>46</v>
      </c>
      <c r="E41" s="2"/>
      <c r="F41" s="0" t="s">
        <v>47</v>
      </c>
      <c r="G41" s="0" t="n">
        <f aca="false">TRUNC(C31/C39,4)</f>
        <v>0.6666</v>
      </c>
      <c r="L41" s="0" t="s">
        <v>48</v>
      </c>
    </row>
    <row r="42" customFormat="false" ht="12.8" hidden="false" customHeight="false" outlineLevel="0" collapsed="false">
      <c r="L42" s="0" t="s">
        <v>49</v>
      </c>
    </row>
    <row r="43" customFormat="false" ht="12.8" hidden="false" customHeight="false" outlineLevel="0" collapsed="false">
      <c r="C43" s="7"/>
      <c r="D43" s="0" t="s">
        <v>46</v>
      </c>
      <c r="E43" s="4"/>
      <c r="F43" s="0" t="s">
        <v>47</v>
      </c>
      <c r="G43" s="0" t="n">
        <f aca="false">TRUNC(F24/J24,4)</f>
        <v>0.6659</v>
      </c>
      <c r="L43" s="0" t="s">
        <v>70</v>
      </c>
    </row>
    <row r="44" customFormat="false" ht="12.8" hidden="false" customHeight="false" outlineLevel="0" collapsed="false">
      <c r="C44" s="0" t="s">
        <v>51</v>
      </c>
    </row>
    <row r="45" customFormat="false" ht="12.8" hidden="false" customHeight="false" outlineLevel="0" collapsed="false">
      <c r="C45" s="0" t="s">
        <v>53</v>
      </c>
    </row>
    <row r="49" customFormat="false" ht="12.8" hidden="false" customHeight="false" outlineLevel="0" collapsed="false">
      <c r="B49" s="0" t="s">
        <v>54</v>
      </c>
    </row>
    <row r="50" customFormat="false" ht="12.8" hidden="false" customHeight="false" outlineLevel="0" collapsed="false">
      <c r="C50" s="0" t="s">
        <v>2</v>
      </c>
      <c r="D50" s="0" t="s">
        <v>3</v>
      </c>
      <c r="E50" s="0" t="s">
        <v>4</v>
      </c>
      <c r="F50" s="0" t="s">
        <v>5</v>
      </c>
      <c r="G50" s="0" t="s">
        <v>6</v>
      </c>
      <c r="H50" s="0" t="s">
        <v>7</v>
      </c>
      <c r="I50" s="0" t="s">
        <v>8</v>
      </c>
      <c r="J50" s="0" t="s">
        <v>9</v>
      </c>
    </row>
    <row r="51" customFormat="false" ht="12.8" hidden="false" customHeight="false" outlineLevel="0" collapsed="false">
      <c r="B51" s="0" t="s">
        <v>12</v>
      </c>
      <c r="C51" s="12" t="n">
        <f aca="false">TRUNC(TRUNC((0.07444+C3)/0.11256,4)*222,0)</f>
        <v>85</v>
      </c>
      <c r="D51" s="12" t="n">
        <f aca="false">TRUNC(TRUNC((0.07444+D3)/0.11256,4)*222,0)</f>
        <v>126</v>
      </c>
      <c r="E51" s="12" t="n">
        <f aca="false">TRUNC(TRUNC((0.07444+E3)/0.11256,4)*222,0)</f>
        <v>126</v>
      </c>
      <c r="F51" s="12" t="n">
        <f aca="false">TRUNC(TRUNC((0.07444+F3)/0.11256,4)*222,0)</f>
        <v>167</v>
      </c>
      <c r="G51" s="12" t="n">
        <f aca="false">TRUNC(TRUNC((0.07444+G3)/0.11256,4)*222,0)</f>
        <v>106</v>
      </c>
      <c r="H51" s="12" t="n">
        <f aca="false">TRUNC(TRUNC((0.07444+H3)/0.11256,4)*222,0)</f>
        <v>146</v>
      </c>
      <c r="I51" s="12" t="n">
        <f aca="false">TRUNC(TRUNC((0.07444+I3)/0.11256,4)*222,0)</f>
        <v>146</v>
      </c>
      <c r="J51" s="12" t="n">
        <f aca="false">TRUNC(TRUNC((0.07444+J3)/0.11256,4)*222,0)</f>
        <v>187</v>
      </c>
    </row>
    <row r="52" customFormat="false" ht="12.8" hidden="false" customHeight="false" outlineLevel="0" collapsed="false">
      <c r="B52" s="0" t="s">
        <v>14</v>
      </c>
      <c r="C52" s="12" t="n">
        <f aca="false">TRUNC(TRUNC((0.07444+C4)/0.11256,4)*222,0)</f>
        <v>85</v>
      </c>
      <c r="D52" s="12" t="n">
        <f aca="false">TRUNC(TRUNC((0.07444+D4)/0.11256,4)*222,0)</f>
        <v>126</v>
      </c>
      <c r="E52" s="12" t="n">
        <f aca="false">TRUNC(TRUNC((0.07444+E4)/0.11256,4)*222,0)</f>
        <v>126</v>
      </c>
      <c r="F52" s="12" t="n">
        <f aca="false">TRUNC(TRUNC((0.07444+F4)/0.11256,4)*222,0)</f>
        <v>167</v>
      </c>
      <c r="G52" s="12" t="n">
        <f aca="false">TRUNC(TRUNC((0.07444+G4)/0.11256,4)*222,0)</f>
        <v>106</v>
      </c>
      <c r="H52" s="12" t="n">
        <f aca="false">TRUNC(TRUNC((0.07444+H4)/0.11256,4)*222,0)</f>
        <v>146</v>
      </c>
      <c r="I52" s="12" t="n">
        <f aca="false">TRUNC(TRUNC((0.07444+I4)/0.11256,4)*222,0)</f>
        <v>146</v>
      </c>
      <c r="J52" s="12" t="n">
        <f aca="false">TRUNC(TRUNC((0.07444+J4)/0.11256,4)*222,0)</f>
        <v>187</v>
      </c>
    </row>
    <row r="53" customFormat="false" ht="12.8" hidden="false" customHeight="false" outlineLevel="0" collapsed="false">
      <c r="B53" s="0" t="s">
        <v>15</v>
      </c>
      <c r="C53" s="12" t="n">
        <f aca="false">TRUNC(TRUNC((0.07444+C5)/0.11256,4)*222,0)</f>
        <v>85</v>
      </c>
      <c r="D53" s="12" t="n">
        <f aca="false">TRUNC(TRUNC((0.07444+D5)/0.11256,4)*222,0)</f>
        <v>126</v>
      </c>
      <c r="E53" s="12" t="n">
        <f aca="false">TRUNC(TRUNC((0.07444+E5)/0.11256,4)*222,0)</f>
        <v>126</v>
      </c>
      <c r="F53" s="12" t="n">
        <f aca="false">TRUNC(TRUNC((0.07444+F5)/0.11256,4)*222,0)</f>
        <v>167</v>
      </c>
      <c r="G53" s="12" t="n">
        <f aca="false">TRUNC(TRUNC((0.07444+G5)/0.11256,4)*222,0)</f>
        <v>106</v>
      </c>
      <c r="H53" s="12" t="n">
        <f aca="false">TRUNC(TRUNC((0.07444+H5)/0.11256,4)*222,0)</f>
        <v>146</v>
      </c>
      <c r="I53" s="12" t="n">
        <f aca="false">TRUNC(TRUNC((0.07444+I5)/0.11256,4)*222,0)</f>
        <v>146</v>
      </c>
      <c r="J53" s="12" t="n">
        <f aca="false">TRUNC(TRUNC((0.07444+J5)/0.11256,4)*222,0)</f>
        <v>187</v>
      </c>
    </row>
    <row r="54" customFormat="false" ht="12.8" hidden="false" customHeight="false" outlineLevel="0" collapsed="false">
      <c r="B54" s="0" t="s">
        <v>16</v>
      </c>
      <c r="C54" s="12" t="n">
        <f aca="false">TRUNC(TRUNC((0.07444+C6)/0.11256,4)*222,0)</f>
        <v>85</v>
      </c>
      <c r="D54" s="12" t="n">
        <f aca="false">TRUNC(TRUNC((0.07444+D6)/0.11256,4)*222,0)</f>
        <v>126</v>
      </c>
      <c r="E54" s="12" t="n">
        <f aca="false">TRUNC(TRUNC((0.07444+E6)/0.11256,4)*222,0)</f>
        <v>126</v>
      </c>
      <c r="F54" s="12" t="n">
        <f aca="false">TRUNC(TRUNC((0.07444+F6)/0.11256,4)*222,0)</f>
        <v>167</v>
      </c>
      <c r="G54" s="12" t="n">
        <f aca="false">TRUNC(TRUNC((0.07444+G6)/0.11256,4)*222,0)</f>
        <v>106</v>
      </c>
      <c r="H54" s="12" t="n">
        <f aca="false">TRUNC(TRUNC((0.07444+H6)/0.11256,4)*222,0)</f>
        <v>146</v>
      </c>
      <c r="I54" s="12" t="n">
        <f aca="false">TRUNC(TRUNC((0.07444+I6)/0.11256,4)*222,0)</f>
        <v>146</v>
      </c>
      <c r="J54" s="12" t="n">
        <f aca="false">TRUNC(TRUNC((0.07444+J6)/0.11256,4)*222,0)</f>
        <v>187</v>
      </c>
    </row>
    <row r="55" customFormat="false" ht="12.8" hidden="false" customHeight="false" outlineLevel="0" collapsed="false">
      <c r="B55" s="0" t="s">
        <v>17</v>
      </c>
      <c r="C55" s="12" t="n">
        <f aca="false">TRUNC(TRUNC((0.07444+C7)/0.11256,4)*222,0)</f>
        <v>85</v>
      </c>
      <c r="D55" s="12" t="n">
        <f aca="false">TRUNC(TRUNC((0.07444+D7)/0.11256,4)*222,0)</f>
        <v>106</v>
      </c>
      <c r="E55" s="12" t="n">
        <f aca="false">TRUNC(TRUNC((0.07444+E7)/0.11256,4)*222,0)</f>
        <v>106</v>
      </c>
      <c r="F55" s="12" t="n">
        <f aca="false">TRUNC(TRUNC((0.07444+F7)/0.11256,4)*222,0)</f>
        <v>167</v>
      </c>
      <c r="G55" s="12" t="n">
        <f aca="false">TRUNC(TRUNC((0.07444+G7)/0.11256,4)*222,0)</f>
        <v>85</v>
      </c>
      <c r="H55" s="12" t="n">
        <f aca="false">TRUNC(TRUNC((0.07444+H7)/0.11256,4)*222,0)</f>
        <v>106</v>
      </c>
      <c r="I55" s="12" t="n">
        <f aca="false">TRUNC(TRUNC((0.07444+I7)/0.11256,4)*222,0)</f>
        <v>106</v>
      </c>
      <c r="J55" s="12" t="n">
        <f aca="false">TRUNC(TRUNC((0.07444+J7)/0.11256,4)*222,0)</f>
        <v>126</v>
      </c>
    </row>
    <row r="56" customFormat="false" ht="12.8" hidden="false" customHeight="false" outlineLevel="0" collapsed="false">
      <c r="B56" s="0" t="s">
        <v>18</v>
      </c>
      <c r="C56" s="12" t="n">
        <f aca="false">TRUNC(TRUNC((0.07444+C8)/0.11256,4)*222,0)</f>
        <v>85</v>
      </c>
      <c r="D56" s="12" t="n">
        <f aca="false">TRUNC(TRUNC((0.07444+D8)/0.11256,4)*222,0)</f>
        <v>106</v>
      </c>
      <c r="E56" s="12" t="n">
        <f aca="false">TRUNC(TRUNC((0.07444+E8)/0.11256,4)*222,0)</f>
        <v>106</v>
      </c>
      <c r="F56" s="12" t="n">
        <f aca="false">TRUNC(TRUNC((0.07444+F8)/0.11256,4)*222,0)</f>
        <v>167</v>
      </c>
      <c r="G56" s="12" t="n">
        <f aca="false">TRUNC(TRUNC((0.07444+G8)/0.11256,4)*222,0)</f>
        <v>85</v>
      </c>
      <c r="H56" s="12" t="n">
        <f aca="false">TRUNC(TRUNC((0.07444+H8)/0.11256,4)*222,0)</f>
        <v>106</v>
      </c>
      <c r="I56" s="12" t="n">
        <f aca="false">TRUNC(TRUNC((0.07444+I8)/0.11256,4)*222,0)</f>
        <v>106</v>
      </c>
      <c r="J56" s="12" t="n">
        <f aca="false">TRUNC(TRUNC((0.07444+J8)/0.11256,4)*222,0)</f>
        <v>126</v>
      </c>
    </row>
    <row r="57" customFormat="false" ht="12.8" hidden="false" customHeight="false" outlineLevel="0" collapsed="false">
      <c r="B57" s="0" t="s">
        <v>19</v>
      </c>
      <c r="C57" s="12" t="n">
        <f aca="false">TRUNC(TRUNC((0.07444+C9)/0.11256,4)*222,0)</f>
        <v>85</v>
      </c>
      <c r="D57" s="12" t="n">
        <f aca="false">TRUNC(TRUNC((0.07444+D9)/0.11256,4)*222,0)</f>
        <v>106</v>
      </c>
      <c r="E57" s="12" t="n">
        <f aca="false">TRUNC(TRUNC((0.07444+E9)/0.11256,4)*222,0)</f>
        <v>106</v>
      </c>
      <c r="F57" s="12" t="n">
        <f aca="false">TRUNC(TRUNC((0.07444+F9)/0.11256,4)*222,0)</f>
        <v>167</v>
      </c>
      <c r="G57" s="12" t="n">
        <f aca="false">TRUNC(TRUNC((0.07444+G9)/0.11256,4)*222,0)</f>
        <v>85</v>
      </c>
      <c r="H57" s="12" t="n">
        <f aca="false">TRUNC(TRUNC((0.07444+H9)/0.11256,4)*222,0)</f>
        <v>106</v>
      </c>
      <c r="I57" s="12" t="n">
        <f aca="false">TRUNC(TRUNC((0.07444+I9)/0.11256,4)*222,0)</f>
        <v>106</v>
      </c>
      <c r="J57" s="12" t="n">
        <f aca="false">TRUNC(TRUNC((0.07444+J9)/0.11256,4)*222,0)</f>
        <v>126</v>
      </c>
    </row>
    <row r="58" customFormat="false" ht="12.8" hidden="false" customHeight="false" outlineLevel="0" collapsed="false">
      <c r="B58" s="0" t="s">
        <v>20</v>
      </c>
      <c r="C58" s="12" t="n">
        <f aca="false">TRUNC(TRUNC((0.07444+C10)/0.11256,4)*222,0)</f>
        <v>85</v>
      </c>
      <c r="D58" s="12" t="n">
        <f aca="false">TRUNC(TRUNC((0.07444+D10)/0.11256,4)*222,0)</f>
        <v>106</v>
      </c>
      <c r="E58" s="12" t="n">
        <f aca="false">TRUNC(TRUNC((0.07444+E10)/0.11256,4)*222,0)</f>
        <v>106</v>
      </c>
      <c r="F58" s="12" t="n">
        <f aca="false">TRUNC(TRUNC((0.07444+F10)/0.11256,4)*222,0)</f>
        <v>167</v>
      </c>
      <c r="G58" s="12" t="n">
        <f aca="false">TRUNC(TRUNC((0.07444+G10)/0.11256,4)*222,0)</f>
        <v>85</v>
      </c>
      <c r="H58" s="12" t="n">
        <f aca="false">TRUNC(TRUNC((0.07444+H10)/0.11256,4)*222,0)</f>
        <v>106</v>
      </c>
      <c r="I58" s="12" t="n">
        <f aca="false">TRUNC(TRUNC((0.07444+I10)/0.11256,4)*222,0)</f>
        <v>106</v>
      </c>
      <c r="J58" s="12" t="n">
        <f aca="false">TRUNC(TRUNC((0.07444+J10)/0.11256,4)*222,0)</f>
        <v>126</v>
      </c>
    </row>
    <row r="59" customFormat="false" ht="12.8" hidden="false" customHeight="false" outlineLevel="0" collapsed="false">
      <c r="B59" s="0" t="s">
        <v>21</v>
      </c>
      <c r="C59" s="12" t="n">
        <f aca="false">TRUNC(TRUNC((0.07444+C11)/0.11256,4)*222,0)</f>
        <v>65</v>
      </c>
      <c r="D59" s="12" t="n">
        <f aca="false">TRUNC(TRUNC((0.07444+D11)/0.11256,4)*222,0)</f>
        <v>106</v>
      </c>
      <c r="E59" s="12" t="n">
        <f aca="false">TRUNC(TRUNC((0.07444+E11)/0.11256,4)*222,0)</f>
        <v>106</v>
      </c>
      <c r="F59" s="12" t="n">
        <f aca="false">TRUNC(TRUNC((0.07444+F11)/0.11256,4)*222,0)</f>
        <v>146</v>
      </c>
      <c r="G59" s="12" t="n">
        <f aca="false">TRUNC(TRUNC((0.07444+G11)/0.11256,4)*222,0)</f>
        <v>106</v>
      </c>
      <c r="H59" s="12" t="n">
        <f aca="false">TRUNC(TRUNC((0.07444+H11)/0.11256,4)*222,0)</f>
        <v>146</v>
      </c>
      <c r="I59" s="12" t="n">
        <f aca="false">TRUNC(TRUNC((0.07444+I11)/0.11256,4)*222,0)</f>
        <v>146</v>
      </c>
      <c r="J59" s="12" t="n">
        <f aca="false">TRUNC(TRUNC((0.07444+J11)/0.11256,4)*222,0)</f>
        <v>187</v>
      </c>
    </row>
    <row r="60" customFormat="false" ht="12.8" hidden="false" customHeight="false" outlineLevel="0" collapsed="false">
      <c r="B60" s="0" t="s">
        <v>22</v>
      </c>
      <c r="C60" s="12" t="n">
        <f aca="false">TRUNC(TRUNC((0.07444+C12)/0.11256,4)*222,0)</f>
        <v>65</v>
      </c>
      <c r="D60" s="12" t="n">
        <f aca="false">TRUNC(TRUNC((0.07444+D12)/0.11256,4)*222,0)</f>
        <v>106</v>
      </c>
      <c r="E60" s="12" t="n">
        <f aca="false">TRUNC(TRUNC((0.07444+E12)/0.11256,4)*222,0)</f>
        <v>106</v>
      </c>
      <c r="F60" s="12" t="n">
        <f aca="false">TRUNC(TRUNC((0.07444+F12)/0.11256,4)*222,0)</f>
        <v>146</v>
      </c>
      <c r="G60" s="12" t="n">
        <f aca="false">TRUNC(TRUNC((0.07444+G12)/0.11256,4)*222,0)</f>
        <v>106</v>
      </c>
      <c r="H60" s="12" t="n">
        <f aca="false">TRUNC(TRUNC((0.07444+H12)/0.11256,4)*222,0)</f>
        <v>146</v>
      </c>
      <c r="I60" s="12" t="n">
        <f aca="false">TRUNC(TRUNC((0.07444+I12)/0.11256,4)*222,0)</f>
        <v>146</v>
      </c>
      <c r="J60" s="12" t="n">
        <f aca="false">TRUNC(TRUNC((0.07444+J12)/0.11256,4)*222,0)</f>
        <v>187</v>
      </c>
    </row>
    <row r="61" customFormat="false" ht="12.8" hidden="false" customHeight="false" outlineLevel="0" collapsed="false">
      <c r="B61" s="0" t="s">
        <v>23</v>
      </c>
      <c r="C61" s="12" t="n">
        <f aca="false">TRUNC(TRUNC((0.07444+C13)/0.11256,4)*222,0)</f>
        <v>65</v>
      </c>
      <c r="D61" s="12" t="n">
        <f aca="false">TRUNC(TRUNC((0.07444+D13)/0.11256,4)*222,0)</f>
        <v>106</v>
      </c>
      <c r="E61" s="12" t="n">
        <f aca="false">TRUNC(TRUNC((0.07444+E13)/0.11256,4)*222,0)</f>
        <v>106</v>
      </c>
      <c r="F61" s="12" t="n">
        <f aca="false">TRUNC(TRUNC((0.07444+F13)/0.11256,4)*222,0)</f>
        <v>146</v>
      </c>
      <c r="G61" s="12" t="n">
        <f aca="false">TRUNC(TRUNC((0.07444+G13)/0.11256,4)*222,0)</f>
        <v>106</v>
      </c>
      <c r="H61" s="12" t="n">
        <f aca="false">TRUNC(TRUNC((0.07444+H13)/0.11256,4)*222,0)</f>
        <v>146</v>
      </c>
      <c r="I61" s="12" t="n">
        <f aca="false">TRUNC(TRUNC((0.07444+I13)/0.11256,4)*222,0)</f>
        <v>146</v>
      </c>
      <c r="J61" s="12" t="n">
        <f aca="false">TRUNC(TRUNC((0.07444+J13)/0.11256,4)*222,0)</f>
        <v>187</v>
      </c>
    </row>
    <row r="62" customFormat="false" ht="12.8" hidden="false" customHeight="false" outlineLevel="0" collapsed="false">
      <c r="B62" s="0" t="s">
        <v>24</v>
      </c>
      <c r="C62" s="12" t="n">
        <f aca="false">TRUNC(TRUNC((0.07444+C14)/0.11256,4)*222,0)</f>
        <v>65</v>
      </c>
      <c r="D62" s="12" t="n">
        <f aca="false">TRUNC(TRUNC((0.07444+D14)/0.11256,4)*222,0)</f>
        <v>106</v>
      </c>
      <c r="E62" s="12" t="n">
        <f aca="false">TRUNC(TRUNC((0.07444+E14)/0.11256,4)*222,0)</f>
        <v>106</v>
      </c>
      <c r="F62" s="12" t="n">
        <f aca="false">TRUNC(TRUNC((0.07444+F14)/0.11256,4)*222,0)</f>
        <v>146</v>
      </c>
      <c r="G62" s="12" t="n">
        <f aca="false">TRUNC(TRUNC((0.07444+G14)/0.11256,4)*222,0)</f>
        <v>106</v>
      </c>
      <c r="H62" s="12" t="n">
        <f aca="false">TRUNC(TRUNC((0.07444+H14)/0.11256,4)*222,0)</f>
        <v>146</v>
      </c>
      <c r="I62" s="12" t="n">
        <f aca="false">TRUNC(TRUNC((0.07444+I14)/0.11256,4)*222,0)</f>
        <v>146</v>
      </c>
      <c r="J62" s="12" t="n">
        <f aca="false">TRUNC(TRUNC((0.07444+J14)/0.11256,4)*222,0)</f>
        <v>187</v>
      </c>
    </row>
    <row r="63" customFormat="false" ht="12.8" hidden="false" customHeight="false" outlineLevel="0" collapsed="false">
      <c r="B63" s="0" t="s">
        <v>25</v>
      </c>
      <c r="C63" s="12" t="n">
        <f aca="false">TRUNC(TRUNC((0.07444+C15)/0.11256,4)*222,0)</f>
        <v>65</v>
      </c>
      <c r="D63" s="12" t="n">
        <f aca="false">TRUNC(TRUNC((0.07444+D15)/0.11256,4)*222,0)</f>
        <v>85</v>
      </c>
      <c r="E63" s="12" t="n">
        <f aca="false">TRUNC(TRUNC((0.07444+E15)/0.11256,4)*222,0)</f>
        <v>85</v>
      </c>
      <c r="F63" s="12" t="n">
        <f aca="false">TRUNC(TRUNC((0.07444+F15)/0.11256,4)*222,0)</f>
        <v>106</v>
      </c>
      <c r="G63" s="12" t="n">
        <f aca="false">TRUNC(TRUNC((0.07444+G15)/0.11256,4)*222,0)</f>
        <v>85</v>
      </c>
      <c r="H63" s="12" t="n">
        <f aca="false">TRUNC(TRUNC((0.07444+H15)/0.11256,4)*222,0)</f>
        <v>106</v>
      </c>
      <c r="I63" s="12" t="n">
        <f aca="false">TRUNC(TRUNC((0.07444+I15)/0.11256,4)*222,0)</f>
        <v>106</v>
      </c>
      <c r="J63" s="12" t="n">
        <f aca="false">TRUNC(TRUNC((0.07444+J15)/0.11256,4)*222,0)</f>
        <v>126</v>
      </c>
    </row>
    <row r="64" customFormat="false" ht="12.8" hidden="false" customHeight="false" outlineLevel="0" collapsed="false">
      <c r="B64" s="0" t="s">
        <v>26</v>
      </c>
      <c r="C64" s="12" t="n">
        <f aca="false">TRUNC(TRUNC((0.07444+C16)/0.11256,4)*222,0)</f>
        <v>65</v>
      </c>
      <c r="D64" s="12" t="n">
        <f aca="false">TRUNC(TRUNC((0.07444+D16)/0.11256,4)*222,0)</f>
        <v>85</v>
      </c>
      <c r="E64" s="12" t="n">
        <f aca="false">TRUNC(TRUNC((0.07444+E16)/0.11256,4)*222,0)</f>
        <v>85</v>
      </c>
      <c r="F64" s="12" t="n">
        <f aca="false">TRUNC(TRUNC((0.07444+F16)/0.11256,4)*222,0)</f>
        <v>106</v>
      </c>
      <c r="G64" s="12" t="n">
        <f aca="false">TRUNC(TRUNC((0.07444+G16)/0.11256,4)*222,0)</f>
        <v>85</v>
      </c>
      <c r="H64" s="12" t="n">
        <f aca="false">TRUNC(TRUNC((0.07444+H16)/0.11256,4)*222,0)</f>
        <v>106</v>
      </c>
      <c r="I64" s="12" t="n">
        <f aca="false">TRUNC(TRUNC((0.07444+I16)/0.11256,4)*222,0)</f>
        <v>106</v>
      </c>
      <c r="J64" s="12" t="n">
        <f aca="false">TRUNC(TRUNC((0.07444+J16)/0.11256,4)*222,0)</f>
        <v>126</v>
      </c>
    </row>
    <row r="65" customFormat="false" ht="12.8" hidden="false" customHeight="false" outlineLevel="0" collapsed="false">
      <c r="B65" s="0" t="s">
        <v>27</v>
      </c>
      <c r="C65" s="12" t="n">
        <f aca="false">TRUNC(TRUNC((0.07444+C17)/0.11256,4)*222,0)</f>
        <v>65</v>
      </c>
      <c r="D65" s="12" t="n">
        <f aca="false">TRUNC(TRUNC((0.07444+D17)/0.11256,4)*222,0)</f>
        <v>85</v>
      </c>
      <c r="E65" s="12" t="n">
        <f aca="false">TRUNC(TRUNC((0.07444+E17)/0.11256,4)*222,0)</f>
        <v>85</v>
      </c>
      <c r="F65" s="12" t="n">
        <f aca="false">TRUNC(TRUNC((0.07444+F17)/0.11256,4)*222,0)</f>
        <v>106</v>
      </c>
      <c r="G65" s="12" t="n">
        <f aca="false">TRUNC(TRUNC((0.07444+G17)/0.11256,4)*222,0)</f>
        <v>85</v>
      </c>
      <c r="H65" s="12" t="n">
        <f aca="false">TRUNC(TRUNC((0.07444+H17)/0.11256,4)*222,0)</f>
        <v>106</v>
      </c>
      <c r="I65" s="12" t="n">
        <f aca="false">TRUNC(TRUNC((0.07444+I17)/0.11256,4)*222,0)</f>
        <v>106</v>
      </c>
      <c r="J65" s="12" t="n">
        <f aca="false">TRUNC(TRUNC((0.07444+J17)/0.11256,4)*222,0)</f>
        <v>126</v>
      </c>
    </row>
    <row r="66" customFormat="false" ht="12.8" hidden="false" customHeight="false" outlineLevel="0" collapsed="false">
      <c r="B66" s="0" t="s">
        <v>28</v>
      </c>
      <c r="C66" s="12" t="n">
        <f aca="false">TRUNC(TRUNC((0.07444+C18)/0.11256,4)*222,0)</f>
        <v>65</v>
      </c>
      <c r="D66" s="12" t="n">
        <f aca="false">TRUNC(TRUNC((0.07444+D18)/0.11256,4)*222,0)</f>
        <v>85</v>
      </c>
      <c r="E66" s="12" t="n">
        <f aca="false">TRUNC(TRUNC((0.07444+E18)/0.11256,4)*222,0)</f>
        <v>85</v>
      </c>
      <c r="F66" s="12" t="n">
        <f aca="false">TRUNC(TRUNC((0.07444+F18)/0.11256,4)*222,0)</f>
        <v>106</v>
      </c>
      <c r="G66" s="12" t="n">
        <f aca="false">TRUNC(TRUNC((0.07444+G18)/0.11256,4)*222,0)</f>
        <v>85</v>
      </c>
      <c r="H66" s="12" t="n">
        <f aca="false">TRUNC(TRUNC((0.07444+H18)/0.11256,4)*222,0)</f>
        <v>106</v>
      </c>
      <c r="I66" s="12" t="n">
        <f aca="false">TRUNC(TRUNC((0.07444+I18)/0.11256,4)*222,0)</f>
        <v>106</v>
      </c>
      <c r="J66" s="12" t="n">
        <f aca="false">TRUNC(TRUNC((0.07444+J18)/0.11256,4)*222,0)</f>
        <v>126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9" activeCellId="0" sqref="A19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0" t="s">
        <v>72</v>
      </c>
    </row>
    <row r="3" customFormat="false" ht="12.8" hidden="false" customHeight="false" outlineLevel="0" collapsed="false">
      <c r="A3" s="0" t="s">
        <v>73</v>
      </c>
    </row>
    <row r="4" customFormat="false" ht="12.8" hidden="false" customHeight="false" outlineLevel="0" collapsed="false">
      <c r="A4" s="0" t="s">
        <v>74</v>
      </c>
    </row>
    <row r="5" customFormat="false" ht="12.8" hidden="false" customHeight="false" outlineLevel="0" collapsed="false">
      <c r="A5" s="0" t="s">
        <v>75</v>
      </c>
    </row>
    <row r="6" customFormat="false" ht="12.8" hidden="false" customHeight="false" outlineLevel="0" collapsed="false">
      <c r="A6" s="0" t="s">
        <v>76</v>
      </c>
    </row>
    <row r="7" customFormat="false" ht="12.8" hidden="false" customHeight="false" outlineLevel="0" collapsed="false">
      <c r="A7" s="0" t="s">
        <v>77</v>
      </c>
    </row>
    <row r="9" customFormat="false" ht="12.8" hidden="false" customHeight="false" outlineLevel="0" collapsed="false">
      <c r="A9" s="0" t="s">
        <v>78</v>
      </c>
    </row>
    <row r="10" customFormat="false" ht="12.8" hidden="false" customHeight="false" outlineLevel="0" collapsed="false">
      <c r="A10" s="0" t="s">
        <v>79</v>
      </c>
    </row>
    <row r="11" customFormat="false" ht="12.8" hidden="false" customHeight="false" outlineLevel="0" collapsed="false">
      <c r="A11" s="0" t="s">
        <v>80</v>
      </c>
    </row>
    <row r="12" customFormat="false" ht="12.8" hidden="false" customHeight="false" outlineLevel="0" collapsed="false">
      <c r="A12" s="0" t="s">
        <v>81</v>
      </c>
    </row>
    <row r="13" customFormat="false" ht="12.8" hidden="false" customHeight="false" outlineLevel="0" collapsed="false">
      <c r="A13" s="0" t="s">
        <v>82</v>
      </c>
    </row>
    <row r="14" customFormat="false" ht="12.8" hidden="false" customHeight="false" outlineLevel="0" collapsed="false">
      <c r="A14" s="0" t="s">
        <v>83</v>
      </c>
    </row>
    <row r="15" customFormat="false" ht="12.8" hidden="false" customHeight="false" outlineLevel="0" collapsed="false">
      <c r="A15" s="0" t="s">
        <v>84</v>
      </c>
    </row>
    <row r="16" customFormat="false" ht="12.8" hidden="false" customHeight="false" outlineLevel="0" collapsed="false">
      <c r="A16" s="0" t="s">
        <v>85</v>
      </c>
    </row>
    <row r="18" customFormat="false" ht="12.8" hidden="false" customHeight="false" outlineLevel="0" collapsed="false">
      <c r="A18" s="0" t="s">
        <v>86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1271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2026-07-31T00:03:20Z</dcterms:created>
  <dc:creator/>
  <dc:description/>
  <dc:language>en-US</dc:language>
  <cp:lastModifiedBy/>
  <dcterms:modified xsi:type="dcterms:W3CDTF">2026-08-16T22:34:05Z</dcterms:modified>
  <cp:revision>83</cp:revision>
  <dc:subject/>
  <dc:title/>
</cp:coreProperties>
</file>